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4525"/>
  <fileRecoveryPr repairLoad="1"/>
</workbook>
</file>

<file path=xl/calcChain.xml><?xml version="1.0" encoding="utf-8"?>
<calcChain xmlns="http://schemas.openxmlformats.org/spreadsheetml/2006/main">
  <c r="D32" i="18" l="1"/>
  <c r="D31" i="18"/>
  <c r="B31" i="18"/>
  <c r="D30" i="18"/>
  <c r="B30" i="18"/>
  <c r="D29" i="18"/>
  <c r="B29" i="18"/>
  <c r="D28" i="18"/>
  <c r="B28" i="18"/>
  <c r="D27" i="18"/>
  <c r="B27" i="18"/>
  <c r="D26" i="18"/>
  <c r="B26" i="18"/>
  <c r="D25" i="18"/>
  <c r="B25" i="18"/>
  <c r="D24" i="18"/>
  <c r="B24" i="18"/>
  <c r="D23" i="18"/>
  <c r="B23" i="18"/>
  <c r="D22" i="18"/>
  <c r="B22" i="18"/>
  <c r="D21" i="18"/>
  <c r="B21" i="18"/>
  <c r="D20" i="18"/>
  <c r="B20" i="18"/>
  <c r="D19" i="18"/>
  <c r="B19" i="18"/>
  <c r="D18" i="18"/>
  <c r="B18" i="18"/>
  <c r="D17" i="18"/>
  <c r="B17" i="18"/>
  <c r="D16" i="18"/>
  <c r="B16" i="18"/>
  <c r="D15" i="18"/>
  <c r="B15" i="18"/>
  <c r="D14" i="18"/>
  <c r="B14" i="18"/>
  <c r="D13" i="18"/>
  <c r="B13" i="18"/>
  <c r="D12" i="18"/>
  <c r="B12" i="18"/>
  <c r="D11" i="18"/>
  <c r="B11" i="18"/>
  <c r="D10" i="18"/>
  <c r="B10" i="18"/>
  <c r="D9" i="18"/>
  <c r="B9" i="18"/>
  <c r="D8" i="18"/>
  <c r="B8" i="18"/>
  <c r="D7" i="18"/>
  <c r="B7" i="18"/>
  <c r="D6" i="18"/>
  <c r="B6" i="18"/>
  <c r="D5" i="18"/>
  <c r="B5" i="18"/>
  <c r="D4" i="18"/>
  <c r="B4" i="18"/>
  <c r="D3" i="18"/>
  <c r="B3" i="18"/>
  <c r="D2" i="18"/>
  <c r="C2" i="18"/>
  <c r="B2" i="18"/>
  <c r="BB3" i="27"/>
  <c r="AZ3" i="27"/>
  <c r="AX3" i="27"/>
  <c r="AU3" i="27"/>
  <c r="AS3" i="27"/>
  <c r="AO3" i="27"/>
  <c r="AN3" i="27"/>
  <c r="AM3" i="27"/>
  <c r="AI3" i="27"/>
  <c r="AF3" i="27"/>
  <c r="AE3" i="27"/>
  <c r="V3" i="27"/>
  <c r="F3" i="27"/>
  <c r="F42" i="26"/>
  <c r="F41" i="26"/>
  <c r="F40" i="26"/>
  <c r="D39" i="26"/>
  <c r="F33" i="26"/>
  <c r="F32" i="26"/>
  <c r="E32" i="26"/>
  <c r="B32" i="26"/>
  <c r="F30" i="26"/>
  <c r="F29" i="26"/>
  <c r="E29" i="26"/>
  <c r="B29" i="26"/>
  <c r="F27" i="26"/>
  <c r="F26" i="26"/>
  <c r="E26" i="26"/>
  <c r="B26" i="26"/>
  <c r="F15" i="26"/>
  <c r="F14" i="26"/>
  <c r="E14" i="26"/>
  <c r="B14" i="26"/>
  <c r="C8" i="26"/>
  <c r="D41" i="7"/>
  <c r="F40" i="7"/>
  <c r="D40" i="7"/>
  <c r="F39" i="7"/>
  <c r="D39" i="7"/>
  <c r="F38" i="7"/>
  <c r="D38" i="7"/>
  <c r="D33" i="7"/>
  <c r="C33" i="7"/>
  <c r="D32" i="7"/>
  <c r="D31" i="7"/>
  <c r="C31" i="7"/>
  <c r="B31" i="7"/>
  <c r="A31" i="7"/>
  <c r="H26" i="7"/>
  <c r="G26" i="7"/>
  <c r="F26" i="7"/>
  <c r="E26" i="7"/>
  <c r="D26" i="7"/>
  <c r="H25" i="7"/>
  <c r="E25" i="7"/>
  <c r="H24" i="7"/>
  <c r="E24" i="7"/>
  <c r="I23" i="7"/>
  <c r="H23" i="7"/>
  <c r="G23" i="7"/>
  <c r="F23" i="7"/>
  <c r="E23" i="7"/>
  <c r="D23" i="7"/>
  <c r="A23" i="7"/>
  <c r="G22" i="7"/>
  <c r="F22" i="7"/>
  <c r="E22" i="7"/>
  <c r="D22" i="7"/>
  <c r="G11" i="7"/>
  <c r="F11" i="7"/>
  <c r="I9" i="7"/>
  <c r="D41" i="8"/>
  <c r="F40" i="8"/>
  <c r="D40" i="8"/>
  <c r="F39" i="8"/>
  <c r="D39" i="8"/>
  <c r="F38" i="8"/>
  <c r="D38" i="8"/>
  <c r="D33" i="8"/>
  <c r="C33" i="8"/>
  <c r="D32" i="8"/>
  <c r="D31" i="8"/>
  <c r="C31" i="8"/>
  <c r="B31" i="8"/>
  <c r="A31" i="8"/>
  <c r="H26" i="8"/>
  <c r="G26" i="8"/>
  <c r="F26" i="8"/>
  <c r="E26" i="8"/>
  <c r="D26" i="8"/>
  <c r="H25" i="8"/>
  <c r="G25" i="8"/>
  <c r="F25" i="8"/>
  <c r="E25" i="8"/>
  <c r="H24" i="8"/>
  <c r="G24" i="8"/>
  <c r="F24" i="8"/>
  <c r="E24" i="8"/>
  <c r="I23" i="8"/>
  <c r="H23" i="8"/>
  <c r="G23" i="8"/>
  <c r="F23" i="8"/>
  <c r="E23" i="8"/>
  <c r="D23" i="8"/>
  <c r="A23" i="8"/>
  <c r="G22" i="8"/>
  <c r="F22" i="8"/>
  <c r="E22" i="8"/>
  <c r="D22" i="8"/>
  <c r="I13" i="8"/>
  <c r="B13" i="8"/>
  <c r="I12" i="8"/>
  <c r="I11" i="8"/>
  <c r="F11" i="8"/>
  <c r="B11" i="8"/>
  <c r="B10" i="8"/>
  <c r="I9" i="8"/>
  <c r="F9" i="8"/>
  <c r="B9" i="8"/>
  <c r="D41" i="9"/>
  <c r="F40" i="9"/>
  <c r="D40" i="9"/>
  <c r="F39" i="9"/>
  <c r="D39" i="9"/>
  <c r="F38" i="9"/>
  <c r="D38" i="9"/>
  <c r="D33" i="9"/>
  <c r="C33" i="9"/>
  <c r="D32" i="9"/>
  <c r="D31" i="9"/>
  <c r="C31" i="9"/>
  <c r="B31" i="9"/>
  <c r="A31" i="9"/>
  <c r="F28" i="9"/>
  <c r="H26" i="9"/>
  <c r="G26" i="9"/>
  <c r="F26" i="9"/>
  <c r="E26" i="9"/>
  <c r="D26" i="9"/>
  <c r="H25" i="9"/>
  <c r="G25" i="9"/>
  <c r="F25" i="9"/>
  <c r="E25" i="9"/>
  <c r="D25" i="9"/>
  <c r="H24" i="9"/>
  <c r="G24" i="9"/>
  <c r="F24" i="9"/>
  <c r="E24" i="9"/>
  <c r="D24" i="9"/>
  <c r="I23" i="9"/>
  <c r="H23" i="9"/>
  <c r="G23" i="9"/>
  <c r="F23" i="9"/>
  <c r="E23" i="9"/>
  <c r="D23" i="9"/>
  <c r="G22" i="9"/>
  <c r="F22" i="9"/>
  <c r="E22" i="9"/>
  <c r="D22" i="9"/>
  <c r="I13" i="9"/>
  <c r="I12" i="9"/>
  <c r="I11" i="9"/>
  <c r="B11" i="9"/>
  <c r="I9" i="9"/>
  <c r="G44" i="31"/>
  <c r="F44" i="31"/>
  <c r="E44" i="31"/>
  <c r="D44" i="31"/>
  <c r="C44" i="31"/>
  <c r="B44" i="31"/>
  <c r="G43" i="31"/>
  <c r="F43" i="31"/>
  <c r="E43" i="31"/>
  <c r="D43" i="31"/>
  <c r="C43" i="31"/>
  <c r="B43" i="31"/>
  <c r="G41" i="31"/>
  <c r="F41" i="31"/>
  <c r="E41" i="31"/>
  <c r="D41" i="31"/>
  <c r="C41" i="31"/>
  <c r="B41" i="31"/>
  <c r="G40" i="31"/>
  <c r="F40" i="31"/>
  <c r="E40" i="31"/>
  <c r="D40" i="31"/>
  <c r="C40" i="31"/>
  <c r="B40" i="31"/>
  <c r="A40" i="31"/>
  <c r="G39" i="31"/>
  <c r="F39" i="31"/>
  <c r="E39" i="31"/>
  <c r="D39" i="31"/>
  <c r="C39" i="31"/>
  <c r="B39" i="31"/>
  <c r="A39" i="31"/>
  <c r="G38" i="31"/>
  <c r="F38" i="31"/>
  <c r="E38" i="31"/>
  <c r="D38" i="31"/>
  <c r="C38" i="31"/>
  <c r="B38" i="31"/>
  <c r="A38" i="31"/>
  <c r="G37" i="31"/>
  <c r="F37" i="31"/>
  <c r="E37" i="31"/>
  <c r="D37" i="31"/>
  <c r="C37" i="31"/>
  <c r="B37" i="31"/>
  <c r="A37" i="31"/>
  <c r="G36" i="31"/>
  <c r="F36" i="31"/>
  <c r="E36" i="31"/>
  <c r="D36" i="31"/>
  <c r="C36" i="31"/>
  <c r="B36" i="31"/>
  <c r="A36" i="31"/>
  <c r="G35" i="31"/>
  <c r="F35" i="31"/>
  <c r="E35" i="31"/>
  <c r="D35" i="31"/>
  <c r="C35" i="31"/>
  <c r="B35" i="31"/>
  <c r="A35" i="31"/>
  <c r="G34" i="31"/>
  <c r="F34" i="31"/>
  <c r="E34" i="31"/>
  <c r="D34" i="31"/>
  <c r="C34" i="31"/>
  <c r="B34" i="31"/>
  <c r="A34" i="31"/>
  <c r="G33" i="31"/>
  <c r="F33" i="31"/>
  <c r="E33" i="31"/>
  <c r="D33" i="31"/>
  <c r="C33" i="31"/>
  <c r="B33" i="31"/>
  <c r="A33" i="31"/>
  <c r="G32" i="31"/>
  <c r="F32" i="31"/>
  <c r="E32" i="31"/>
  <c r="D32" i="31"/>
  <c r="C32" i="31"/>
  <c r="B32" i="31"/>
  <c r="A32" i="31"/>
  <c r="G31" i="31"/>
  <c r="F31" i="31"/>
  <c r="E31" i="31"/>
  <c r="D31" i="31"/>
  <c r="C31" i="31"/>
  <c r="B31" i="31"/>
  <c r="A31" i="31"/>
  <c r="G30" i="31"/>
  <c r="F30" i="31"/>
  <c r="E30" i="31"/>
  <c r="D30" i="31"/>
  <c r="C30" i="31"/>
  <c r="B30" i="31"/>
  <c r="A30" i="31"/>
  <c r="G29" i="31"/>
  <c r="F29" i="31"/>
  <c r="E29" i="31"/>
  <c r="D29" i="31"/>
  <c r="C29" i="31"/>
  <c r="B29" i="31"/>
  <c r="A29" i="31"/>
  <c r="G28" i="31"/>
  <c r="F28" i="31"/>
  <c r="E28" i="31"/>
  <c r="D28" i="31"/>
  <c r="C28" i="31"/>
  <c r="B28" i="31"/>
  <c r="A28" i="31"/>
  <c r="G27" i="31"/>
  <c r="F27" i="31"/>
  <c r="E27" i="31"/>
  <c r="D27" i="31"/>
  <c r="C27" i="31"/>
  <c r="B27" i="31"/>
  <c r="A27" i="31"/>
  <c r="G26" i="31"/>
  <c r="F26" i="31"/>
  <c r="E26" i="31"/>
  <c r="D26" i="31"/>
  <c r="C26" i="31"/>
  <c r="B26" i="31"/>
  <c r="A26" i="31"/>
  <c r="G25" i="31"/>
  <c r="F25" i="31"/>
  <c r="E25" i="31"/>
  <c r="D25" i="31"/>
  <c r="C25" i="31"/>
  <c r="B25" i="31"/>
  <c r="A25" i="31"/>
  <c r="G24" i="31"/>
  <c r="F24" i="31"/>
  <c r="E24" i="31"/>
  <c r="D24" i="31"/>
  <c r="C24" i="31"/>
  <c r="B24" i="31"/>
  <c r="A24" i="31"/>
  <c r="G23" i="31"/>
  <c r="F23" i="31"/>
  <c r="E23" i="31"/>
  <c r="D23" i="31"/>
  <c r="C23" i="31"/>
  <c r="B23" i="31"/>
  <c r="A23" i="31"/>
  <c r="G22" i="31"/>
  <c r="F22" i="31"/>
  <c r="E22" i="31"/>
  <c r="D22" i="31"/>
  <c r="C22" i="31"/>
  <c r="B22" i="31"/>
  <c r="A22" i="31"/>
  <c r="G21" i="31"/>
  <c r="F21" i="31"/>
  <c r="E21" i="31"/>
  <c r="D21" i="31"/>
  <c r="C21" i="31"/>
  <c r="B21" i="31"/>
  <c r="A21" i="31"/>
  <c r="G20" i="31"/>
  <c r="F20" i="31"/>
  <c r="E20" i="31"/>
  <c r="D20" i="31"/>
  <c r="C20" i="31"/>
  <c r="B20" i="31"/>
  <c r="A20" i="31"/>
  <c r="G19" i="31"/>
  <c r="F19" i="31"/>
  <c r="E19" i="31"/>
  <c r="D19" i="31"/>
  <c r="C19" i="31"/>
  <c r="B19" i="31"/>
  <c r="A19" i="31"/>
  <c r="G18" i="31"/>
  <c r="F18" i="31"/>
  <c r="E18" i="31"/>
  <c r="D18" i="31"/>
  <c r="C18" i="31"/>
  <c r="B18" i="31"/>
  <c r="A18" i="31"/>
  <c r="G17" i="31"/>
  <c r="F17" i="31"/>
  <c r="E17" i="31"/>
  <c r="D17" i="31"/>
  <c r="C17" i="31"/>
  <c r="B17" i="31"/>
  <c r="A17" i="31"/>
  <c r="G16" i="31"/>
  <c r="F16" i="31"/>
  <c r="E16" i="31"/>
  <c r="D16" i="31"/>
  <c r="C16" i="31"/>
  <c r="B16" i="31"/>
  <c r="A16" i="31"/>
  <c r="G15" i="31"/>
  <c r="F15" i="31"/>
  <c r="E15" i="31"/>
  <c r="D15" i="31"/>
  <c r="C15" i="31"/>
  <c r="B15" i="31"/>
  <c r="A15" i="31"/>
  <c r="G14" i="31"/>
  <c r="F14" i="31"/>
  <c r="E14" i="31"/>
  <c r="D14" i="31"/>
  <c r="C14" i="31"/>
  <c r="B14" i="31"/>
  <c r="A14" i="31"/>
  <c r="G13" i="31"/>
  <c r="F13" i="31"/>
  <c r="E13" i="31"/>
  <c r="D13" i="31"/>
  <c r="C13" i="31"/>
  <c r="B13" i="31"/>
  <c r="A13" i="31"/>
  <c r="G12" i="31"/>
  <c r="F12" i="31"/>
  <c r="E12" i="31"/>
  <c r="D12" i="31"/>
  <c r="C12" i="31"/>
  <c r="B12" i="31"/>
  <c r="A12" i="31"/>
  <c r="G11" i="31"/>
  <c r="F11" i="31"/>
  <c r="E11" i="31"/>
  <c r="D11" i="31"/>
  <c r="C11" i="31"/>
  <c r="B11" i="31"/>
  <c r="A11" i="31"/>
  <c r="G10" i="31"/>
  <c r="F10" i="31"/>
  <c r="E10" i="31"/>
  <c r="D10" i="31"/>
  <c r="C10" i="31"/>
  <c r="B10" i="31"/>
  <c r="A10" i="31"/>
  <c r="M41" i="16"/>
  <c r="L41" i="16"/>
  <c r="J41" i="16"/>
  <c r="I41" i="16"/>
  <c r="M40" i="16"/>
  <c r="L40" i="16"/>
  <c r="I40" i="16"/>
  <c r="H40" i="16"/>
  <c r="G40" i="16"/>
  <c r="F40" i="16"/>
  <c r="E40" i="16"/>
  <c r="D40" i="16"/>
  <c r="B40" i="16"/>
  <c r="A40" i="16"/>
  <c r="M39" i="16"/>
  <c r="L39" i="16"/>
  <c r="I39" i="16"/>
  <c r="H39" i="16"/>
  <c r="G39" i="16"/>
  <c r="F39" i="16"/>
  <c r="E39" i="16"/>
  <c r="D39" i="16"/>
  <c r="B39" i="16"/>
  <c r="A39" i="16"/>
  <c r="M38" i="16"/>
  <c r="L38" i="16"/>
  <c r="I38" i="16"/>
  <c r="H38" i="16"/>
  <c r="G38" i="16"/>
  <c r="F38" i="16"/>
  <c r="E38" i="16"/>
  <c r="D38" i="16"/>
  <c r="B38" i="16"/>
  <c r="A38" i="16"/>
  <c r="M37" i="16"/>
  <c r="L37" i="16"/>
  <c r="I37" i="16"/>
  <c r="H37" i="16"/>
  <c r="G37" i="16"/>
  <c r="F37" i="16"/>
  <c r="E37" i="16"/>
  <c r="D37" i="16"/>
  <c r="B37" i="16"/>
  <c r="A37" i="16"/>
  <c r="M36" i="16"/>
  <c r="L36" i="16"/>
  <c r="I36" i="16"/>
  <c r="H36" i="16"/>
  <c r="G36" i="16"/>
  <c r="F36" i="16"/>
  <c r="E36" i="16"/>
  <c r="D36" i="16"/>
  <c r="B36" i="16"/>
  <c r="A36" i="16"/>
  <c r="M35" i="16"/>
  <c r="L35" i="16"/>
  <c r="I35" i="16"/>
  <c r="H35" i="16"/>
  <c r="G35" i="16"/>
  <c r="F35" i="16"/>
  <c r="E35" i="16"/>
  <c r="D35" i="16"/>
  <c r="B35" i="16"/>
  <c r="A35" i="16"/>
  <c r="M34" i="16"/>
  <c r="L34" i="16"/>
  <c r="I34" i="16"/>
  <c r="H34" i="16"/>
  <c r="G34" i="16"/>
  <c r="F34" i="16"/>
  <c r="E34" i="16"/>
  <c r="D34" i="16"/>
  <c r="B34" i="16"/>
  <c r="A34" i="16"/>
  <c r="M33" i="16"/>
  <c r="L33" i="16"/>
  <c r="I33" i="16"/>
  <c r="H33" i="16"/>
  <c r="G33" i="16"/>
  <c r="F33" i="16"/>
  <c r="E33" i="16"/>
  <c r="D33" i="16"/>
  <c r="B33" i="16"/>
  <c r="A33" i="16"/>
  <c r="M32" i="16"/>
  <c r="L32" i="16"/>
  <c r="I32" i="16"/>
  <c r="H32" i="16"/>
  <c r="G32" i="16"/>
  <c r="F32" i="16"/>
  <c r="E32" i="16"/>
  <c r="D32" i="16"/>
  <c r="B32" i="16"/>
  <c r="A32" i="16"/>
  <c r="M31" i="16"/>
  <c r="L31" i="16"/>
  <c r="I31" i="16"/>
  <c r="H31" i="16"/>
  <c r="G31" i="16"/>
  <c r="F31" i="16"/>
  <c r="E31" i="16"/>
  <c r="D31" i="16"/>
  <c r="B31" i="16"/>
  <c r="A31" i="16"/>
  <c r="M30" i="16"/>
  <c r="L30" i="16"/>
  <c r="I30" i="16"/>
  <c r="H30" i="16"/>
  <c r="G30" i="16"/>
  <c r="F30" i="16"/>
  <c r="E30" i="16"/>
  <c r="D30" i="16"/>
  <c r="B30" i="16"/>
  <c r="A30" i="16"/>
  <c r="M29" i="16"/>
  <c r="L29" i="16"/>
  <c r="I29" i="16"/>
  <c r="H29" i="16"/>
  <c r="G29" i="16"/>
  <c r="F29" i="16"/>
  <c r="E29" i="16"/>
  <c r="D29" i="16"/>
  <c r="B29" i="16"/>
  <c r="A29" i="16"/>
  <c r="M28" i="16"/>
  <c r="L28" i="16"/>
  <c r="I28" i="16"/>
  <c r="H28" i="16"/>
  <c r="G28" i="16"/>
  <c r="F28" i="16"/>
  <c r="E28" i="16"/>
  <c r="D28" i="16"/>
  <c r="B28" i="16"/>
  <c r="A28" i="16"/>
  <c r="M27" i="16"/>
  <c r="L27" i="16"/>
  <c r="I27" i="16"/>
  <c r="H27" i="16"/>
  <c r="G27" i="16"/>
  <c r="F27" i="16"/>
  <c r="E27" i="16"/>
  <c r="D27" i="16"/>
  <c r="B27" i="16"/>
  <c r="A27" i="16"/>
  <c r="M26" i="16"/>
  <c r="L26" i="16"/>
  <c r="I26" i="16"/>
  <c r="H26" i="16"/>
  <c r="G26" i="16"/>
  <c r="F26" i="16"/>
  <c r="E26" i="16"/>
  <c r="D26" i="16"/>
  <c r="B26" i="16"/>
  <c r="A26" i="16"/>
  <c r="M25" i="16"/>
  <c r="L25" i="16"/>
  <c r="I25" i="16"/>
  <c r="H25" i="16"/>
  <c r="G25" i="16"/>
  <c r="F25" i="16"/>
  <c r="E25" i="16"/>
  <c r="D25" i="16"/>
  <c r="B25" i="16"/>
  <c r="A25" i="16"/>
  <c r="M24" i="16"/>
  <c r="L24" i="16"/>
  <c r="I24" i="16"/>
  <c r="H24" i="16"/>
  <c r="G24" i="16"/>
  <c r="F24" i="16"/>
  <c r="E24" i="16"/>
  <c r="D24" i="16"/>
  <c r="B24" i="16"/>
  <c r="A24" i="16"/>
  <c r="M23" i="16"/>
  <c r="L23" i="16"/>
  <c r="I23" i="16"/>
  <c r="H23" i="16"/>
  <c r="G23" i="16"/>
  <c r="F23" i="16"/>
  <c r="E23" i="16"/>
  <c r="D23" i="16"/>
  <c r="B23" i="16"/>
  <c r="A23" i="16"/>
  <c r="M22" i="16"/>
  <c r="L22" i="16"/>
  <c r="I22" i="16"/>
  <c r="H22" i="16"/>
  <c r="G22" i="16"/>
  <c r="F22" i="16"/>
  <c r="E22" i="16"/>
  <c r="D22" i="16"/>
  <c r="B22" i="16"/>
  <c r="A22" i="16"/>
  <c r="M21" i="16"/>
  <c r="L21" i="16"/>
  <c r="I21" i="16"/>
  <c r="H21" i="16"/>
  <c r="G21" i="16"/>
  <c r="F21" i="16"/>
  <c r="E21" i="16"/>
  <c r="D21" i="16"/>
  <c r="B21" i="16"/>
  <c r="A21" i="16"/>
  <c r="M20" i="16"/>
  <c r="L20" i="16"/>
  <c r="I20" i="16"/>
  <c r="H20" i="16"/>
  <c r="G20" i="16"/>
  <c r="F20" i="16"/>
  <c r="E20" i="16"/>
  <c r="D20" i="16"/>
  <c r="B20" i="16"/>
  <c r="A20" i="16"/>
  <c r="M19" i="16"/>
  <c r="L19" i="16"/>
  <c r="I19" i="16"/>
  <c r="H19" i="16"/>
  <c r="G19" i="16"/>
  <c r="F19" i="16"/>
  <c r="E19" i="16"/>
  <c r="D19" i="16"/>
  <c r="B19" i="16"/>
  <c r="A19" i="16"/>
  <c r="M18" i="16"/>
  <c r="L18" i="16"/>
  <c r="I18" i="16"/>
  <c r="H18" i="16"/>
  <c r="G18" i="16"/>
  <c r="F18" i="16"/>
  <c r="E18" i="16"/>
  <c r="D18" i="16"/>
  <c r="B18" i="16"/>
  <c r="A18" i="16"/>
  <c r="M17" i="16"/>
  <c r="L17" i="16"/>
  <c r="I17" i="16"/>
  <c r="H17" i="16"/>
  <c r="G17" i="16"/>
  <c r="F17" i="16"/>
  <c r="E17" i="16"/>
  <c r="D17" i="16"/>
  <c r="B17" i="16"/>
  <c r="A17" i="16"/>
  <c r="M16" i="16"/>
  <c r="L16" i="16"/>
  <c r="I16" i="16"/>
  <c r="H16" i="16"/>
  <c r="G16" i="16"/>
  <c r="F16" i="16"/>
  <c r="E16" i="16"/>
  <c r="D16" i="16"/>
  <c r="B16" i="16"/>
  <c r="A16" i="16"/>
  <c r="M15" i="16"/>
  <c r="L15" i="16"/>
  <c r="I15" i="16"/>
  <c r="H15" i="16"/>
  <c r="G15" i="16"/>
  <c r="F15" i="16"/>
  <c r="E15" i="16"/>
  <c r="D15" i="16"/>
  <c r="B15" i="16"/>
  <c r="A15" i="16"/>
  <c r="M14" i="16"/>
  <c r="L14" i="16"/>
  <c r="I14" i="16"/>
  <c r="H14" i="16"/>
  <c r="G14" i="16"/>
  <c r="F14" i="16"/>
  <c r="E14" i="16"/>
  <c r="D14" i="16"/>
  <c r="B14" i="16"/>
  <c r="A14" i="16"/>
  <c r="M13" i="16"/>
  <c r="L13" i="16"/>
  <c r="I13" i="16"/>
  <c r="H13" i="16"/>
  <c r="G13" i="16"/>
  <c r="F13" i="16"/>
  <c r="E13" i="16"/>
  <c r="D13" i="16"/>
  <c r="B13" i="16"/>
  <c r="A13" i="16"/>
  <c r="M12" i="16"/>
  <c r="L12" i="16"/>
  <c r="I12" i="16"/>
  <c r="H12" i="16"/>
  <c r="G12" i="16"/>
  <c r="F12" i="16"/>
  <c r="E12" i="16"/>
  <c r="D12" i="16"/>
  <c r="B12" i="16"/>
  <c r="A12" i="16"/>
  <c r="M11" i="16"/>
  <c r="L11" i="16"/>
  <c r="I11" i="16"/>
  <c r="H11" i="16"/>
  <c r="G11" i="16"/>
  <c r="F11" i="16"/>
  <c r="E11" i="16"/>
  <c r="D11" i="16"/>
  <c r="B11" i="16"/>
  <c r="A11" i="16"/>
  <c r="M10" i="16"/>
  <c r="L10" i="16"/>
  <c r="I10" i="16"/>
  <c r="H10" i="16"/>
  <c r="G10" i="16"/>
  <c r="F10" i="16"/>
  <c r="E10" i="16"/>
  <c r="D10" i="16"/>
  <c r="B10" i="16"/>
  <c r="A10" i="16"/>
  <c r="G50" i="22"/>
  <c r="F50" i="22"/>
  <c r="E50" i="22"/>
  <c r="D50" i="22"/>
  <c r="C50" i="22"/>
  <c r="B50" i="22"/>
  <c r="G49" i="22"/>
  <c r="F49" i="22"/>
  <c r="E49" i="22"/>
  <c r="D49" i="22"/>
  <c r="C49" i="22"/>
  <c r="B49" i="22"/>
  <c r="O48" i="22"/>
  <c r="L48" i="22"/>
  <c r="K48" i="22"/>
  <c r="J48" i="22"/>
  <c r="I48" i="22"/>
  <c r="H48" i="22"/>
  <c r="G48" i="22"/>
  <c r="F48" i="22"/>
  <c r="E48" i="22"/>
  <c r="D48" i="22"/>
  <c r="C48" i="22"/>
  <c r="B48" i="22"/>
  <c r="G45" i="22"/>
  <c r="F45" i="22"/>
  <c r="E45" i="22"/>
  <c r="D45" i="22"/>
  <c r="C45" i="22"/>
  <c r="B45" i="22"/>
  <c r="G44" i="22"/>
  <c r="F44" i="22"/>
  <c r="E44" i="22"/>
  <c r="D44" i="22"/>
  <c r="C44" i="22"/>
  <c r="B44" i="22"/>
  <c r="O43" i="22"/>
  <c r="L43" i="22"/>
  <c r="K43" i="22"/>
  <c r="J43" i="22"/>
  <c r="I43" i="22"/>
  <c r="H43" i="22"/>
  <c r="G43" i="22"/>
  <c r="F43" i="22"/>
  <c r="E43" i="22"/>
  <c r="D43" i="22"/>
  <c r="C43" i="22"/>
  <c r="B43" i="22"/>
  <c r="L41" i="22"/>
  <c r="K41" i="22"/>
  <c r="J41" i="22"/>
  <c r="I41" i="22"/>
  <c r="H41" i="22"/>
  <c r="G41" i="22"/>
  <c r="F41" i="22"/>
  <c r="E41" i="22"/>
  <c r="D41" i="22"/>
  <c r="C41" i="22"/>
  <c r="B41" i="22"/>
  <c r="L40" i="22"/>
  <c r="K40" i="22"/>
  <c r="J40" i="22"/>
  <c r="I40" i="22"/>
  <c r="H40" i="22"/>
  <c r="G40" i="22"/>
  <c r="B40" i="22"/>
  <c r="A40" i="22"/>
  <c r="O39" i="22"/>
  <c r="L39" i="22"/>
  <c r="K39" i="22"/>
  <c r="J39" i="22"/>
  <c r="I39" i="22"/>
  <c r="H39" i="22"/>
  <c r="G39" i="22"/>
  <c r="B39" i="22"/>
  <c r="A39" i="22"/>
  <c r="O38" i="22"/>
  <c r="L38" i="22"/>
  <c r="K38" i="22"/>
  <c r="J38" i="22"/>
  <c r="I38" i="22"/>
  <c r="H38" i="22"/>
  <c r="G38" i="22"/>
  <c r="B38" i="22"/>
  <c r="A38" i="22"/>
  <c r="O37" i="22"/>
  <c r="L37" i="22"/>
  <c r="K37" i="22"/>
  <c r="J37" i="22"/>
  <c r="I37" i="22"/>
  <c r="H37" i="22"/>
  <c r="G37" i="22"/>
  <c r="B37" i="22"/>
  <c r="A37" i="22"/>
  <c r="O36" i="22"/>
  <c r="L36" i="22"/>
  <c r="K36" i="22"/>
  <c r="J36" i="22"/>
  <c r="I36" i="22"/>
  <c r="H36" i="22"/>
  <c r="G36" i="22"/>
  <c r="B36" i="22"/>
  <c r="A36" i="22"/>
  <c r="O35" i="22"/>
  <c r="L35" i="22"/>
  <c r="K35" i="22"/>
  <c r="J35" i="22"/>
  <c r="I35" i="22"/>
  <c r="H35" i="22"/>
  <c r="G35" i="22"/>
  <c r="B35" i="22"/>
  <c r="A35" i="22"/>
  <c r="O34" i="22"/>
  <c r="L34" i="22"/>
  <c r="K34" i="22"/>
  <c r="J34" i="22"/>
  <c r="I34" i="22"/>
  <c r="H34" i="22"/>
  <c r="G34" i="22"/>
  <c r="B34" i="22"/>
  <c r="A34" i="22"/>
  <c r="O33" i="22"/>
  <c r="L33" i="22"/>
  <c r="K33" i="22"/>
  <c r="J33" i="22"/>
  <c r="I33" i="22"/>
  <c r="H33" i="22"/>
  <c r="G33" i="22"/>
  <c r="B33" i="22"/>
  <c r="A33" i="22"/>
  <c r="O32" i="22"/>
  <c r="L32" i="22"/>
  <c r="K32" i="22"/>
  <c r="J32" i="22"/>
  <c r="I32" i="22"/>
  <c r="H32" i="22"/>
  <c r="G32" i="22"/>
  <c r="B32" i="22"/>
  <c r="A32" i="22"/>
  <c r="O31" i="22"/>
  <c r="L31" i="22"/>
  <c r="K31" i="22"/>
  <c r="J31" i="22"/>
  <c r="I31" i="22"/>
  <c r="H31" i="22"/>
  <c r="G31" i="22"/>
  <c r="B31" i="22"/>
  <c r="A31" i="22"/>
  <c r="O30" i="22"/>
  <c r="L30" i="22"/>
  <c r="K30" i="22"/>
  <c r="J30" i="22"/>
  <c r="I30" i="22"/>
  <c r="H30" i="22"/>
  <c r="G30" i="22"/>
  <c r="B30" i="22"/>
  <c r="A30" i="22"/>
  <c r="O29" i="22"/>
  <c r="L29" i="22"/>
  <c r="K29" i="22"/>
  <c r="J29" i="22"/>
  <c r="I29" i="22"/>
  <c r="H29" i="22"/>
  <c r="G29" i="22"/>
  <c r="B29" i="22"/>
  <c r="A29" i="22"/>
  <c r="O28" i="22"/>
  <c r="L28" i="22"/>
  <c r="K28" i="22"/>
  <c r="J28" i="22"/>
  <c r="I28" i="22"/>
  <c r="H28" i="22"/>
  <c r="G28" i="22"/>
  <c r="B28" i="22"/>
  <c r="A28" i="22"/>
  <c r="O27" i="22"/>
  <c r="L27" i="22"/>
  <c r="K27" i="22"/>
  <c r="J27" i="22"/>
  <c r="I27" i="22"/>
  <c r="H27" i="22"/>
  <c r="G27" i="22"/>
  <c r="B27" i="22"/>
  <c r="A27" i="22"/>
  <c r="O26" i="22"/>
  <c r="L26" i="22"/>
  <c r="K26" i="22"/>
  <c r="J26" i="22"/>
  <c r="I26" i="22"/>
  <c r="H26" i="22"/>
  <c r="G26" i="22"/>
  <c r="B26" i="22"/>
  <c r="A26" i="22"/>
  <c r="O25" i="22"/>
  <c r="L25" i="22"/>
  <c r="K25" i="22"/>
  <c r="J25" i="22"/>
  <c r="I25" i="22"/>
  <c r="H25" i="22"/>
  <c r="G25" i="22"/>
  <c r="B25" i="22"/>
  <c r="A25" i="22"/>
  <c r="O24" i="22"/>
  <c r="L24" i="22"/>
  <c r="K24" i="22"/>
  <c r="J24" i="22"/>
  <c r="I24" i="22"/>
  <c r="H24" i="22"/>
  <c r="G24" i="22"/>
  <c r="B24" i="22"/>
  <c r="A24" i="22"/>
  <c r="O23" i="22"/>
  <c r="L23" i="22"/>
  <c r="K23" i="22"/>
  <c r="J23" i="22"/>
  <c r="I23" i="22"/>
  <c r="H23" i="22"/>
  <c r="G23" i="22"/>
  <c r="B23" i="22"/>
  <c r="A23" i="22"/>
  <c r="O22" i="22"/>
  <c r="L22" i="22"/>
  <c r="K22" i="22"/>
  <c r="J22" i="22"/>
  <c r="I22" i="22"/>
  <c r="H22" i="22"/>
  <c r="G22" i="22"/>
  <c r="B22" i="22"/>
  <c r="A22" i="22"/>
  <c r="O21" i="22"/>
  <c r="L21" i="22"/>
  <c r="K21" i="22"/>
  <c r="J21" i="22"/>
  <c r="I21" i="22"/>
  <c r="H21" i="22"/>
  <c r="G21" i="22"/>
  <c r="B21" i="22"/>
  <c r="A21" i="22"/>
  <c r="O20" i="22"/>
  <c r="L20" i="22"/>
  <c r="K20" i="22"/>
  <c r="J20" i="22"/>
  <c r="I20" i="22"/>
  <c r="H20" i="22"/>
  <c r="G20" i="22"/>
  <c r="B20" i="22"/>
  <c r="A20" i="22"/>
  <c r="O19" i="22"/>
  <c r="L19" i="22"/>
  <c r="K19" i="22"/>
  <c r="J19" i="22"/>
  <c r="I19" i="22"/>
  <c r="H19" i="22"/>
  <c r="G19" i="22"/>
  <c r="B19" i="22"/>
  <c r="A19" i="22"/>
  <c r="O18" i="22"/>
  <c r="L18" i="22"/>
  <c r="K18" i="22"/>
  <c r="J18" i="22"/>
  <c r="I18" i="22"/>
  <c r="H18" i="22"/>
  <c r="G18" i="22"/>
  <c r="B18" i="22"/>
  <c r="A18" i="22"/>
  <c r="O17" i="22"/>
  <c r="L17" i="22"/>
  <c r="K17" i="22"/>
  <c r="J17" i="22"/>
  <c r="I17" i="22"/>
  <c r="H17" i="22"/>
  <c r="G17" i="22"/>
  <c r="B17" i="22"/>
  <c r="A17" i="22"/>
  <c r="O16" i="22"/>
  <c r="L16" i="22"/>
  <c r="K16" i="22"/>
  <c r="J16" i="22"/>
  <c r="I16" i="22"/>
  <c r="H16" i="22"/>
  <c r="G16" i="22"/>
  <c r="B16" i="22"/>
  <c r="A16" i="22"/>
  <c r="O15" i="22"/>
  <c r="L15" i="22"/>
  <c r="K15" i="22"/>
  <c r="J15" i="22"/>
  <c r="I15" i="22"/>
  <c r="H15" i="22"/>
  <c r="G15" i="22"/>
  <c r="B15" i="22"/>
  <c r="A15" i="22"/>
  <c r="O14" i="22"/>
  <c r="L14" i="22"/>
  <c r="K14" i="22"/>
  <c r="J14" i="22"/>
  <c r="I14" i="22"/>
  <c r="H14" i="22"/>
  <c r="G14" i="22"/>
  <c r="B14" i="22"/>
  <c r="A14" i="22"/>
  <c r="O13" i="22"/>
  <c r="L13" i="22"/>
  <c r="K13" i="22"/>
  <c r="J13" i="22"/>
  <c r="I13" i="22"/>
  <c r="H13" i="22"/>
  <c r="G13" i="22"/>
  <c r="B13" i="22"/>
  <c r="A13" i="22"/>
  <c r="O12" i="22"/>
  <c r="L12" i="22"/>
  <c r="K12" i="22"/>
  <c r="J12" i="22"/>
  <c r="I12" i="22"/>
  <c r="H12" i="22"/>
  <c r="G12" i="22"/>
  <c r="B12" i="22"/>
  <c r="A12" i="22"/>
  <c r="O11" i="22"/>
  <c r="L11" i="22"/>
  <c r="K11" i="22"/>
  <c r="J11" i="22"/>
  <c r="I11" i="22"/>
  <c r="H11" i="22"/>
  <c r="G11" i="22"/>
  <c r="B11" i="22"/>
  <c r="A11" i="22"/>
  <c r="O10" i="22"/>
  <c r="L10" i="22"/>
  <c r="K10" i="22"/>
  <c r="J10" i="22"/>
  <c r="I10" i="22"/>
  <c r="H10" i="22"/>
  <c r="G10" i="22"/>
  <c r="B10" i="22"/>
  <c r="A10" i="22"/>
  <c r="I57" i="25"/>
  <c r="H57" i="25"/>
  <c r="I55" i="25"/>
  <c r="H55" i="25"/>
  <c r="I54" i="25"/>
  <c r="H54" i="25"/>
  <c r="I53" i="25"/>
  <c r="H53" i="25"/>
  <c r="D47" i="25"/>
  <c r="H46" i="25"/>
  <c r="F46" i="25"/>
  <c r="D46" i="25"/>
  <c r="B46" i="25"/>
  <c r="H45" i="25"/>
  <c r="G45" i="25"/>
  <c r="F45" i="25"/>
  <c r="E45" i="25"/>
  <c r="D45" i="25"/>
  <c r="C45" i="25"/>
  <c r="B45" i="25"/>
  <c r="H44" i="25"/>
  <c r="G44" i="25"/>
  <c r="F44" i="25"/>
  <c r="D44" i="25"/>
  <c r="C44" i="25"/>
  <c r="B44" i="25"/>
  <c r="A44" i="25"/>
  <c r="H43" i="25"/>
  <c r="G43" i="25"/>
  <c r="F43" i="25"/>
  <c r="D43" i="25"/>
  <c r="C43" i="25"/>
  <c r="B43" i="25"/>
  <c r="A43" i="25"/>
  <c r="H42" i="25"/>
  <c r="G42" i="25"/>
  <c r="F42" i="25"/>
  <c r="D42" i="25"/>
  <c r="C42" i="25"/>
  <c r="B42" i="25"/>
  <c r="A42" i="25"/>
  <c r="H41" i="25"/>
  <c r="G41" i="25"/>
  <c r="F41" i="25"/>
  <c r="D41" i="25"/>
  <c r="C41" i="25"/>
  <c r="B41" i="25"/>
  <c r="A41" i="25"/>
  <c r="H40" i="25"/>
  <c r="G40" i="25"/>
  <c r="F40" i="25"/>
  <c r="D40" i="25"/>
  <c r="C40" i="25"/>
  <c r="B40" i="25"/>
  <c r="A40" i="25"/>
  <c r="H39" i="25"/>
  <c r="G39" i="25"/>
  <c r="F39" i="25"/>
  <c r="D39" i="25"/>
  <c r="C39" i="25"/>
  <c r="B39" i="25"/>
  <c r="A39" i="25"/>
  <c r="H38" i="25"/>
  <c r="G38" i="25"/>
  <c r="F38" i="25"/>
  <c r="D38" i="25"/>
  <c r="C38" i="25"/>
  <c r="B38" i="25"/>
  <c r="A38" i="25"/>
  <c r="H37" i="25"/>
  <c r="G37" i="25"/>
  <c r="F37" i="25"/>
  <c r="D37" i="25"/>
  <c r="C37" i="25"/>
  <c r="B37" i="25"/>
  <c r="A37" i="25"/>
  <c r="H36" i="25"/>
  <c r="G36" i="25"/>
  <c r="F36" i="25"/>
  <c r="D36" i="25"/>
  <c r="C36" i="25"/>
  <c r="B36" i="25"/>
  <c r="A36" i="25"/>
  <c r="H35" i="25"/>
  <c r="G35" i="25"/>
  <c r="F35" i="25"/>
  <c r="D35" i="25"/>
  <c r="C35" i="25"/>
  <c r="B35" i="25"/>
  <c r="A35" i="25"/>
  <c r="H34" i="25"/>
  <c r="G34" i="25"/>
  <c r="F34" i="25"/>
  <c r="D34" i="25"/>
  <c r="C34" i="25"/>
  <c r="B34" i="25"/>
  <c r="A34" i="25"/>
  <c r="H33" i="25"/>
  <c r="G33" i="25"/>
  <c r="F33" i="25"/>
  <c r="D33" i="25"/>
  <c r="C33" i="25"/>
  <c r="B33" i="25"/>
  <c r="A33" i="25"/>
  <c r="H32" i="25"/>
  <c r="G32" i="25"/>
  <c r="F32" i="25"/>
  <c r="D32" i="25"/>
  <c r="C32" i="25"/>
  <c r="B32" i="25"/>
  <c r="A32" i="25"/>
  <c r="H31" i="25"/>
  <c r="G31" i="25"/>
  <c r="F31" i="25"/>
  <c r="D31" i="25"/>
  <c r="C31" i="25"/>
  <c r="B31" i="25"/>
  <c r="A31" i="25"/>
  <c r="H30" i="25"/>
  <c r="G30" i="25"/>
  <c r="F30" i="25"/>
  <c r="D30" i="25"/>
  <c r="C30" i="25"/>
  <c r="B30" i="25"/>
  <c r="A30" i="25"/>
  <c r="H29" i="25"/>
  <c r="G29" i="25"/>
  <c r="F29" i="25"/>
  <c r="D29" i="25"/>
  <c r="C29" i="25"/>
  <c r="B29" i="25"/>
  <c r="A29" i="25"/>
  <c r="H28" i="25"/>
  <c r="G28" i="25"/>
  <c r="F28" i="25"/>
  <c r="D28" i="25"/>
  <c r="C28" i="25"/>
  <c r="B28" i="25"/>
  <c r="A28" i="25"/>
  <c r="H27" i="25"/>
  <c r="G27" i="25"/>
  <c r="F27" i="25"/>
  <c r="D27" i="25"/>
  <c r="C27" i="25"/>
  <c r="B27" i="25"/>
  <c r="A27" i="25"/>
  <c r="H26" i="25"/>
  <c r="G26" i="25"/>
  <c r="F26" i="25"/>
  <c r="D26" i="25"/>
  <c r="C26" i="25"/>
  <c r="B26" i="25"/>
  <c r="A26" i="25"/>
  <c r="H25" i="25"/>
  <c r="G25" i="25"/>
  <c r="F25" i="25"/>
  <c r="D25" i="25"/>
  <c r="C25" i="25"/>
  <c r="B25" i="25"/>
  <c r="A25" i="25"/>
  <c r="H24" i="25"/>
  <c r="G24" i="25"/>
  <c r="F24" i="25"/>
  <c r="D24" i="25"/>
  <c r="C24" i="25"/>
  <c r="B24" i="25"/>
  <c r="A24" i="25"/>
  <c r="H23" i="25"/>
  <c r="G23" i="25"/>
  <c r="F23" i="25"/>
  <c r="D23" i="25"/>
  <c r="C23" i="25"/>
  <c r="B23" i="25"/>
  <c r="A23" i="25"/>
  <c r="H22" i="25"/>
  <c r="G22" i="25"/>
  <c r="F22" i="25"/>
  <c r="D22" i="25"/>
  <c r="C22" i="25"/>
  <c r="B22" i="25"/>
  <c r="A22" i="25"/>
  <c r="H21" i="25"/>
  <c r="G21" i="25"/>
  <c r="F21" i="25"/>
  <c r="D21" i="25"/>
  <c r="C21" i="25"/>
  <c r="B21" i="25"/>
  <c r="A21" i="25"/>
  <c r="H20" i="25"/>
  <c r="G20" i="25"/>
  <c r="F20" i="25"/>
  <c r="D20" i="25"/>
  <c r="C20" i="25"/>
  <c r="B20" i="25"/>
  <c r="A20" i="25"/>
  <c r="H19" i="25"/>
  <c r="G19" i="25"/>
  <c r="F19" i="25"/>
  <c r="D19" i="25"/>
  <c r="C19" i="25"/>
  <c r="B19" i="25"/>
  <c r="A19" i="25"/>
  <c r="H18" i="25"/>
  <c r="G18" i="25"/>
  <c r="F18" i="25"/>
  <c r="D18" i="25"/>
  <c r="C18" i="25"/>
  <c r="B18" i="25"/>
  <c r="A18" i="25"/>
  <c r="H17" i="25"/>
  <c r="G17" i="25"/>
  <c r="F17" i="25"/>
  <c r="D17" i="25"/>
  <c r="C17" i="25"/>
  <c r="B17" i="25"/>
  <c r="A17" i="25"/>
  <c r="H16" i="25"/>
  <c r="G16" i="25"/>
  <c r="F16" i="25"/>
  <c r="D16" i="25"/>
  <c r="C16" i="25"/>
  <c r="B16" i="25"/>
  <c r="A16" i="25"/>
  <c r="H15" i="25"/>
  <c r="G15" i="25"/>
  <c r="F15" i="25"/>
  <c r="D15" i="25"/>
  <c r="C15" i="25"/>
  <c r="B15" i="25"/>
  <c r="A15" i="25"/>
  <c r="H14" i="25"/>
  <c r="G14" i="25"/>
  <c r="F14" i="25"/>
  <c r="D14" i="25"/>
  <c r="B14" i="25"/>
  <c r="A14" i="25"/>
  <c r="D13" i="25"/>
  <c r="M45" i="28"/>
  <c r="L45" i="28"/>
  <c r="M44" i="28"/>
  <c r="L44" i="28"/>
  <c r="M38" i="28"/>
  <c r="L38" i="28"/>
  <c r="AN37" i="28"/>
  <c r="AG37" i="28"/>
  <c r="O37" i="28"/>
  <c r="M37" i="28"/>
  <c r="L37" i="28"/>
  <c r="AN36" i="28"/>
  <c r="AJ36" i="28"/>
  <c r="AG36" i="28"/>
  <c r="AA36" i="28"/>
  <c r="Z36" i="28"/>
  <c r="Y36" i="28"/>
  <c r="W36" i="28"/>
  <c r="V36" i="28"/>
  <c r="T36" i="28"/>
  <c r="S36" i="28"/>
  <c r="R36" i="28"/>
  <c r="O36" i="28"/>
  <c r="M36" i="28"/>
  <c r="L36" i="28"/>
  <c r="F36" i="28"/>
  <c r="E36" i="28"/>
  <c r="AJ34" i="28"/>
  <c r="AI34" i="28"/>
  <c r="AE34" i="28"/>
  <c r="AO33" i="28"/>
  <c r="AN33" i="28"/>
  <c r="AM33" i="28"/>
  <c r="AL33" i="28"/>
  <c r="AJ33" i="28"/>
  <c r="AI33" i="28"/>
  <c r="AE33" i="28"/>
  <c r="AA33" i="28"/>
  <c r="Z33" i="28"/>
  <c r="Y33" i="28"/>
  <c r="W33" i="28"/>
  <c r="V33" i="28"/>
  <c r="T33" i="28"/>
  <c r="S33" i="28"/>
  <c r="R33" i="28"/>
  <c r="P33" i="28"/>
  <c r="AO32" i="28"/>
  <c r="AN32" i="28"/>
  <c r="AM32" i="28"/>
  <c r="AL32" i="28"/>
  <c r="AJ32" i="28"/>
  <c r="AI32" i="28"/>
  <c r="AE32" i="28"/>
  <c r="AA32" i="28"/>
  <c r="Z32" i="28"/>
  <c r="Y32" i="28"/>
  <c r="W32" i="28"/>
  <c r="V32" i="28"/>
  <c r="T32" i="28"/>
  <c r="S32" i="28"/>
  <c r="R32" i="28"/>
  <c r="P32" i="28"/>
  <c r="AO31" i="28"/>
  <c r="AN31" i="28"/>
  <c r="AM31" i="28"/>
  <c r="AL31" i="28"/>
  <c r="AJ31" i="28"/>
  <c r="AI31" i="28"/>
  <c r="AE31" i="28"/>
  <c r="AA31" i="28"/>
  <c r="Z31" i="28"/>
  <c r="Y31" i="28"/>
  <c r="W31" i="28"/>
  <c r="V31" i="28"/>
  <c r="T31" i="28"/>
  <c r="S31" i="28"/>
  <c r="R31" i="28"/>
  <c r="P31" i="28"/>
  <c r="AO30" i="28"/>
  <c r="AN30" i="28"/>
  <c r="AM30" i="28"/>
  <c r="AL30" i="28"/>
  <c r="AJ30" i="28"/>
  <c r="AI30" i="28"/>
  <c r="AE30" i="28"/>
  <c r="AA30" i="28"/>
  <c r="Z30" i="28"/>
  <c r="Y30" i="28"/>
  <c r="W30" i="28"/>
  <c r="V30" i="28"/>
  <c r="T30" i="28"/>
  <c r="S30" i="28"/>
  <c r="R30" i="28"/>
  <c r="P30" i="28"/>
  <c r="AO29" i="28"/>
  <c r="AN29" i="28"/>
  <c r="AM29" i="28"/>
  <c r="AL29" i="28"/>
  <c r="AJ29" i="28"/>
  <c r="AI29" i="28"/>
  <c r="AE29" i="28"/>
  <c r="AA29" i="28"/>
  <c r="Z29" i="28"/>
  <c r="Y29" i="28"/>
  <c r="W29" i="28"/>
  <c r="V29" i="28"/>
  <c r="T29" i="28"/>
  <c r="S29" i="28"/>
  <c r="R29" i="28"/>
  <c r="P29" i="28"/>
  <c r="AO28" i="28"/>
  <c r="AN28" i="28"/>
  <c r="AM28" i="28"/>
  <c r="AL28" i="28"/>
  <c r="AJ28" i="28"/>
  <c r="AI28" i="28"/>
  <c r="AE28" i="28"/>
  <c r="AA28" i="28"/>
  <c r="Z28" i="28"/>
  <c r="Y28" i="28"/>
  <c r="W28" i="28"/>
  <c r="V28" i="28"/>
  <c r="T28" i="28"/>
  <c r="S28" i="28"/>
  <c r="R28" i="28"/>
  <c r="P28" i="28"/>
  <c r="AO27" i="28"/>
  <c r="AN27" i="28"/>
  <c r="AM27" i="28"/>
  <c r="AL27" i="28"/>
  <c r="AJ27" i="28"/>
  <c r="AI27" i="28"/>
  <c r="AE27" i="28"/>
  <c r="AA27" i="28"/>
  <c r="Z27" i="28"/>
  <c r="Y27" i="28"/>
  <c r="W27" i="28"/>
  <c r="V27" i="28"/>
  <c r="T27" i="28"/>
  <c r="S27" i="28"/>
  <c r="R27" i="28"/>
  <c r="P27" i="28"/>
  <c r="AO26" i="28"/>
  <c r="AN26" i="28"/>
  <c r="AM26" i="28"/>
  <c r="AL26" i="28"/>
  <c r="AJ26" i="28"/>
  <c r="AI26" i="28"/>
  <c r="AE26" i="28"/>
  <c r="AA26" i="28"/>
  <c r="Z26" i="28"/>
  <c r="Y26" i="28"/>
  <c r="W26" i="28"/>
  <c r="V26" i="28"/>
  <c r="T26" i="28"/>
  <c r="S26" i="28"/>
  <c r="R26" i="28"/>
  <c r="P26" i="28"/>
  <c r="AO25" i="28"/>
  <c r="AN25" i="28"/>
  <c r="AM25" i="28"/>
  <c r="AL25" i="28"/>
  <c r="AJ25" i="28"/>
  <c r="AI25" i="28"/>
  <c r="AE25" i="28"/>
  <c r="AA25" i="28"/>
  <c r="Z25" i="28"/>
  <c r="Y25" i="28"/>
  <c r="W25" i="28"/>
  <c r="V25" i="28"/>
  <c r="T25" i="28"/>
  <c r="S25" i="28"/>
  <c r="R25" i="28"/>
  <c r="P25" i="28"/>
  <c r="AO24" i="28"/>
  <c r="AN24" i="28"/>
  <c r="AM24" i="28"/>
  <c r="AL24" i="28"/>
  <c r="AJ24" i="28"/>
  <c r="AI24" i="28"/>
  <c r="AE24" i="28"/>
  <c r="AA24" i="28"/>
  <c r="Z24" i="28"/>
  <c r="Y24" i="28"/>
  <c r="W24" i="28"/>
  <c r="V24" i="28"/>
  <c r="T24" i="28"/>
  <c r="S24" i="28"/>
  <c r="R24" i="28"/>
  <c r="P24" i="28"/>
  <c r="AO23" i="28"/>
  <c r="AN23" i="28"/>
  <c r="AM23" i="28"/>
  <c r="AL23" i="28"/>
  <c r="AJ23" i="28"/>
  <c r="AI23" i="28"/>
  <c r="AE23" i="28"/>
  <c r="AA23" i="28"/>
  <c r="Z23" i="28"/>
  <c r="Y23" i="28"/>
  <c r="W23" i="28"/>
  <c r="V23" i="28"/>
  <c r="T23" i="28"/>
  <c r="S23" i="28"/>
  <c r="R23" i="28"/>
  <c r="P23" i="28"/>
  <c r="AO22" i="28"/>
  <c r="AN22" i="28"/>
  <c r="AM22" i="28"/>
  <c r="AL22" i="28"/>
  <c r="AJ22" i="28"/>
  <c r="AI22" i="28"/>
  <c r="AE22" i="28"/>
  <c r="AA22" i="28"/>
  <c r="Z22" i="28"/>
  <c r="Y22" i="28"/>
  <c r="W22" i="28"/>
  <c r="V22" i="28"/>
  <c r="T22" i="28"/>
  <c r="S22" i="28"/>
  <c r="R22" i="28"/>
  <c r="P22" i="28"/>
  <c r="AO21" i="28"/>
  <c r="AN21" i="28"/>
  <c r="AM21" i="28"/>
  <c r="AL21" i="28"/>
  <c r="AJ21" i="28"/>
  <c r="AI21" i="28"/>
  <c r="AE21" i="28"/>
  <c r="AA21" i="28"/>
  <c r="Z21" i="28"/>
  <c r="Y21" i="28"/>
  <c r="W21" i="28"/>
  <c r="V21" i="28"/>
  <c r="T21" i="28"/>
  <c r="S21" i="28"/>
  <c r="R21" i="28"/>
  <c r="P21" i="28"/>
  <c r="AO20" i="28"/>
  <c r="AN20" i="28"/>
  <c r="AM20" i="28"/>
  <c r="AL20" i="28"/>
  <c r="AJ20" i="28"/>
  <c r="AI20" i="28"/>
  <c r="AE20" i="28"/>
  <c r="AA20" i="28"/>
  <c r="Z20" i="28"/>
  <c r="Y20" i="28"/>
  <c r="W20" i="28"/>
  <c r="V20" i="28"/>
  <c r="T20" i="28"/>
  <c r="S20" i="28"/>
  <c r="R20" i="28"/>
  <c r="P20" i="28"/>
  <c r="AO19" i="28"/>
  <c r="AN19" i="28"/>
  <c r="AM19" i="28"/>
  <c r="AL19" i="28"/>
  <c r="AJ19" i="28"/>
  <c r="AI19" i="28"/>
  <c r="AE19" i="28"/>
  <c r="AA19" i="28"/>
  <c r="Z19" i="28"/>
  <c r="Y19" i="28"/>
  <c r="W19" i="28"/>
  <c r="V19" i="28"/>
  <c r="T19" i="28"/>
  <c r="S19" i="28"/>
  <c r="R19" i="28"/>
  <c r="P19" i="28"/>
  <c r="AO18" i="28"/>
  <c r="AN18" i="28"/>
  <c r="AM18" i="28"/>
  <c r="AL18" i="28"/>
  <c r="AJ18" i="28"/>
  <c r="AI18" i="28"/>
  <c r="AE18" i="28"/>
  <c r="AA18" i="28"/>
  <c r="Z18" i="28"/>
  <c r="Y18" i="28"/>
  <c r="W18" i="28"/>
  <c r="V18" i="28"/>
  <c r="T18" i="28"/>
  <c r="S18" i="28"/>
  <c r="R18" i="28"/>
  <c r="P18" i="28"/>
  <c r="AO17" i="28"/>
  <c r="AN17" i="28"/>
  <c r="AM17" i="28"/>
  <c r="AL17" i="28"/>
  <c r="AJ17" i="28"/>
  <c r="AI17" i="28"/>
  <c r="AE17" i="28"/>
  <c r="AA17" i="28"/>
  <c r="Z17" i="28"/>
  <c r="Y17" i="28"/>
  <c r="W17" i="28"/>
  <c r="V17" i="28"/>
  <c r="T17" i="28"/>
  <c r="S17" i="28"/>
  <c r="R17" i="28"/>
  <c r="P17" i="28"/>
  <c r="AO16" i="28"/>
  <c r="AN16" i="28"/>
  <c r="AM16" i="28"/>
  <c r="AL16" i="28"/>
  <c r="AJ16" i="28"/>
  <c r="AI16" i="28"/>
  <c r="AE16" i="28"/>
  <c r="AA16" i="28"/>
  <c r="Z16" i="28"/>
  <c r="Y16" i="28"/>
  <c r="W16" i="28"/>
  <c r="V16" i="28"/>
  <c r="T16" i="28"/>
  <c r="S16" i="28"/>
  <c r="R16" i="28"/>
  <c r="P16" i="28"/>
  <c r="AO15" i="28"/>
  <c r="AN15" i="28"/>
  <c r="AM15" i="28"/>
  <c r="AL15" i="28"/>
  <c r="AJ15" i="28"/>
  <c r="AI15" i="28"/>
  <c r="AE15" i="28"/>
  <c r="AA15" i="28"/>
  <c r="Z15" i="28"/>
  <c r="Y15" i="28"/>
  <c r="W15" i="28"/>
  <c r="V15" i="28"/>
  <c r="T15" i="28"/>
  <c r="S15" i="28"/>
  <c r="R15" i="28"/>
  <c r="P15" i="28"/>
  <c r="AO14" i="28"/>
  <c r="AN14" i="28"/>
  <c r="AM14" i="28"/>
  <c r="AL14" i="28"/>
  <c r="AJ14" i="28"/>
  <c r="AI14" i="28"/>
  <c r="AE14" i="28"/>
  <c r="AA14" i="28"/>
  <c r="Z14" i="28"/>
  <c r="Y14" i="28"/>
  <c r="W14" i="28"/>
  <c r="V14" i="28"/>
  <c r="T14" i="28"/>
  <c r="S14" i="28"/>
  <c r="R14" i="28"/>
  <c r="P14" i="28"/>
  <c r="AO13" i="28"/>
  <c r="AN13" i="28"/>
  <c r="AM13" i="28"/>
  <c r="AL13" i="28"/>
  <c r="AJ13" i="28"/>
  <c r="AI13" i="28"/>
  <c r="AE13" i="28"/>
  <c r="AA13" i="28"/>
  <c r="Z13" i="28"/>
  <c r="Y13" i="28"/>
  <c r="W13" i="28"/>
  <c r="V13" i="28"/>
  <c r="T13" i="28"/>
  <c r="S13" i="28"/>
  <c r="R13" i="28"/>
  <c r="P13" i="28"/>
  <c r="AO12" i="28"/>
  <c r="AN12" i="28"/>
  <c r="AM12" i="28"/>
  <c r="AL12" i="28"/>
  <c r="AJ12" i="28"/>
  <c r="AI12" i="28"/>
  <c r="AE12" i="28"/>
  <c r="AA12" i="28"/>
  <c r="Z12" i="28"/>
  <c r="Y12" i="28"/>
  <c r="W12" i="28"/>
  <c r="V12" i="28"/>
  <c r="T12" i="28"/>
  <c r="S12" i="28"/>
  <c r="R12" i="28"/>
  <c r="P12" i="28"/>
  <c r="AO11" i="28"/>
  <c r="AN11" i="28"/>
  <c r="AM11" i="28"/>
  <c r="AL11" i="28"/>
  <c r="AJ11" i="28"/>
  <c r="AI11" i="28"/>
  <c r="AE11" i="28"/>
  <c r="AA11" i="28"/>
  <c r="Z11" i="28"/>
  <c r="Y11" i="28"/>
  <c r="W11" i="28"/>
  <c r="V11" i="28"/>
  <c r="T11" i="28"/>
  <c r="S11" i="28"/>
  <c r="R11" i="28"/>
  <c r="P11" i="28"/>
  <c r="AO10" i="28"/>
  <c r="AN10" i="28"/>
  <c r="AM10" i="28"/>
  <c r="AL10" i="28"/>
  <c r="AJ10" i="28"/>
  <c r="AI10" i="28"/>
  <c r="AE10" i="28"/>
  <c r="AA10" i="28"/>
  <c r="Z10" i="28"/>
  <c r="Y10" i="28"/>
  <c r="W10" i="28"/>
  <c r="V10" i="28"/>
  <c r="T10" i="28"/>
  <c r="S10" i="28"/>
  <c r="R10" i="28"/>
  <c r="P10" i="28"/>
  <c r="AO9" i="28"/>
  <c r="AN9" i="28"/>
  <c r="AM9" i="28"/>
  <c r="AL9" i="28"/>
  <c r="AJ9" i="28"/>
  <c r="AI9" i="28"/>
  <c r="AE9" i="28"/>
  <c r="AA9" i="28"/>
  <c r="Z9" i="28"/>
  <c r="Y9" i="28"/>
  <c r="W9" i="28"/>
  <c r="V9" i="28"/>
  <c r="T9" i="28"/>
  <c r="S9" i="28"/>
  <c r="R9" i="28"/>
  <c r="P9" i="28"/>
  <c r="AO8" i="28"/>
  <c r="AN8" i="28"/>
  <c r="AM8" i="28"/>
  <c r="AL8" i="28"/>
  <c r="AJ8" i="28"/>
  <c r="AI8" i="28"/>
  <c r="AE8" i="28"/>
  <c r="AA8" i="28"/>
  <c r="Z8" i="28"/>
  <c r="Y8" i="28"/>
  <c r="W8" i="28"/>
  <c r="V8" i="28"/>
  <c r="T8" i="28"/>
  <c r="S8" i="28"/>
  <c r="R8" i="28"/>
  <c r="P8" i="28"/>
  <c r="AO7" i="28"/>
  <c r="AN7" i="28"/>
  <c r="AM7" i="28"/>
  <c r="AL7" i="28"/>
  <c r="AJ7" i="28"/>
  <c r="AI7" i="28"/>
  <c r="AE7" i="28"/>
  <c r="AA7" i="28"/>
  <c r="Z7" i="28"/>
  <c r="Y7" i="28"/>
  <c r="W7" i="28"/>
  <c r="V7" i="28"/>
  <c r="T7" i="28"/>
  <c r="S7" i="28"/>
  <c r="R7" i="28"/>
  <c r="P7" i="28"/>
  <c r="AO6" i="28"/>
  <c r="AN6" i="28"/>
  <c r="AM6" i="28"/>
  <c r="AL6" i="28"/>
  <c r="AJ6" i="28"/>
  <c r="AI6" i="28"/>
  <c r="AE6" i="28"/>
  <c r="AA6" i="28"/>
  <c r="Z6" i="28"/>
  <c r="Y6" i="28"/>
  <c r="W6" i="28"/>
  <c r="V6" i="28"/>
  <c r="T6" i="28"/>
  <c r="S6" i="28"/>
  <c r="R6" i="28"/>
  <c r="P6" i="28"/>
  <c r="AO5" i="28"/>
  <c r="AN5" i="28"/>
  <c r="AM5" i="28"/>
  <c r="AL5" i="28"/>
  <c r="AJ5" i="28"/>
  <c r="AI5" i="28"/>
  <c r="AE5" i="28"/>
  <c r="AA5" i="28"/>
  <c r="Z5" i="28"/>
  <c r="Y5" i="28"/>
  <c r="W5" i="28"/>
  <c r="V5" i="28"/>
  <c r="T5" i="28"/>
  <c r="S5" i="28"/>
  <c r="R5" i="28"/>
  <c r="P5" i="28"/>
  <c r="AO4" i="28"/>
  <c r="AN4" i="28"/>
  <c r="AM4" i="28"/>
  <c r="AL4" i="28"/>
  <c r="AJ4" i="28"/>
  <c r="AI4" i="28"/>
  <c r="AE4" i="28"/>
  <c r="AA4" i="28"/>
  <c r="Z4" i="28"/>
  <c r="Y4" i="28"/>
  <c r="W4" i="28"/>
  <c r="V4" i="28"/>
  <c r="T4" i="28"/>
  <c r="S4" i="28"/>
  <c r="R4" i="28"/>
  <c r="P4" i="28"/>
  <c r="AO3" i="28"/>
  <c r="AN3" i="28"/>
  <c r="AM3" i="28"/>
  <c r="AL3" i="28"/>
  <c r="AJ3" i="28"/>
  <c r="AI3" i="28"/>
  <c r="AE3" i="28"/>
  <c r="AA3" i="28"/>
  <c r="Z3" i="28"/>
  <c r="Y3" i="28"/>
  <c r="W3" i="28"/>
  <c r="V3" i="28"/>
  <c r="T3" i="28"/>
  <c r="S3" i="28"/>
  <c r="R3" i="28"/>
  <c r="P3" i="28"/>
  <c r="G45" i="17"/>
  <c r="F45" i="17"/>
  <c r="G44" i="17"/>
  <c r="F44" i="17"/>
  <c r="G39" i="17"/>
  <c r="F39" i="17"/>
  <c r="AJ38" i="17"/>
  <c r="AG38" i="17"/>
  <c r="J38" i="17"/>
  <c r="G38" i="17"/>
  <c r="F38" i="17"/>
  <c r="AJ37" i="17"/>
  <c r="AG37" i="17"/>
  <c r="X37" i="17"/>
  <c r="W37" i="17"/>
  <c r="V37" i="17"/>
  <c r="T37" i="17"/>
  <c r="S37" i="17"/>
  <c r="Q37" i="17"/>
  <c r="P37" i="17"/>
  <c r="O37" i="17"/>
  <c r="J37" i="17"/>
  <c r="G37" i="17"/>
  <c r="F37" i="17"/>
  <c r="B37" i="17"/>
  <c r="AJ35" i="17"/>
  <c r="AI35" i="17"/>
  <c r="AE35" i="17"/>
  <c r="X35" i="17"/>
  <c r="W35" i="17"/>
  <c r="V35" i="17"/>
  <c r="T35" i="17"/>
  <c r="S35" i="17"/>
  <c r="Q35" i="17"/>
  <c r="P35" i="17"/>
  <c r="O35" i="17"/>
  <c r="AJ34" i="17"/>
  <c r="AI34" i="17"/>
  <c r="AE34" i="17"/>
  <c r="X34" i="17"/>
  <c r="W34" i="17"/>
  <c r="V34" i="17"/>
  <c r="T34" i="17"/>
  <c r="S34" i="17"/>
  <c r="Q34" i="17"/>
  <c r="P34" i="17"/>
  <c r="O34" i="17"/>
  <c r="AJ33" i="17"/>
  <c r="AI33" i="17"/>
  <c r="AE33" i="17"/>
  <c r="X33" i="17"/>
  <c r="W33" i="17"/>
  <c r="V33" i="17"/>
  <c r="T33" i="17"/>
  <c r="S33" i="17"/>
  <c r="Q33" i="17"/>
  <c r="P33" i="17"/>
  <c r="O33" i="17"/>
  <c r="AJ32" i="17"/>
  <c r="AI32" i="17"/>
  <c r="AE32" i="17"/>
  <c r="X32" i="17"/>
  <c r="W32" i="17"/>
  <c r="V32" i="17"/>
  <c r="T32" i="17"/>
  <c r="S32" i="17"/>
  <c r="Q32" i="17"/>
  <c r="P32" i="17"/>
  <c r="O32" i="17"/>
  <c r="AJ31" i="17"/>
  <c r="AI31" i="17"/>
  <c r="AE31" i="17"/>
  <c r="X31" i="17"/>
  <c r="W31" i="17"/>
  <c r="V31" i="17"/>
  <c r="T31" i="17"/>
  <c r="S31" i="17"/>
  <c r="Q31" i="17"/>
  <c r="P31" i="17"/>
  <c r="O31" i="17"/>
  <c r="AJ30" i="17"/>
  <c r="AI30" i="17"/>
  <c r="AE30" i="17"/>
  <c r="X30" i="17"/>
  <c r="W30" i="17"/>
  <c r="V30" i="17"/>
  <c r="T30" i="17"/>
  <c r="S30" i="17"/>
  <c r="Q30" i="17"/>
  <c r="P30" i="17"/>
  <c r="O30" i="17"/>
  <c r="AJ29" i="17"/>
  <c r="AI29" i="17"/>
  <c r="AE29" i="17"/>
  <c r="X29" i="17"/>
  <c r="W29" i="17"/>
  <c r="V29" i="17"/>
  <c r="T29" i="17"/>
  <c r="S29" i="17"/>
  <c r="Q29" i="17"/>
  <c r="P29" i="17"/>
  <c r="O29" i="17"/>
  <c r="AJ28" i="17"/>
  <c r="AI28" i="17"/>
  <c r="AE28" i="17"/>
  <c r="X28" i="17"/>
  <c r="W28" i="17"/>
  <c r="V28" i="17"/>
  <c r="T28" i="17"/>
  <c r="S28" i="17"/>
  <c r="Q28" i="17"/>
  <c r="P28" i="17"/>
  <c r="O28" i="17"/>
  <c r="AJ27" i="17"/>
  <c r="AI27" i="17"/>
  <c r="AE27" i="17"/>
  <c r="X27" i="17"/>
  <c r="W27" i="17"/>
  <c r="V27" i="17"/>
  <c r="T27" i="17"/>
  <c r="S27" i="17"/>
  <c r="Q27" i="17"/>
  <c r="P27" i="17"/>
  <c r="O27" i="17"/>
  <c r="AJ26" i="17"/>
  <c r="AI26" i="17"/>
  <c r="AE26" i="17"/>
  <c r="X26" i="17"/>
  <c r="W26" i="17"/>
  <c r="V26" i="17"/>
  <c r="T26" i="17"/>
  <c r="S26" i="17"/>
  <c r="Q26" i="17"/>
  <c r="P26" i="17"/>
  <c r="O26" i="17"/>
  <c r="AJ25" i="17"/>
  <c r="AI25" i="17"/>
  <c r="AE25" i="17"/>
  <c r="X25" i="17"/>
  <c r="W25" i="17"/>
  <c r="V25" i="17"/>
  <c r="T25" i="17"/>
  <c r="S25" i="17"/>
  <c r="Q25" i="17"/>
  <c r="P25" i="17"/>
  <c r="O25" i="17"/>
  <c r="AJ24" i="17"/>
  <c r="AI24" i="17"/>
  <c r="AE24" i="17"/>
  <c r="X24" i="17"/>
  <c r="W24" i="17"/>
  <c r="V24" i="17"/>
  <c r="T24" i="17"/>
  <c r="S24" i="17"/>
  <c r="Q24" i="17"/>
  <c r="P24" i="17"/>
  <c r="O24" i="17"/>
  <c r="AJ23" i="17"/>
  <c r="AI23" i="17"/>
  <c r="AE23" i="17"/>
  <c r="X23" i="17"/>
  <c r="W23" i="17"/>
  <c r="V23" i="17"/>
  <c r="T23" i="17"/>
  <c r="S23" i="17"/>
  <c r="Q23" i="17"/>
  <c r="P23" i="17"/>
  <c r="O23" i="17"/>
  <c r="AJ22" i="17"/>
  <c r="AI22" i="17"/>
  <c r="AE22" i="17"/>
  <c r="X22" i="17"/>
  <c r="W22" i="17"/>
  <c r="V22" i="17"/>
  <c r="T22" i="17"/>
  <c r="S22" i="17"/>
  <c r="Q22" i="17"/>
  <c r="P22" i="17"/>
  <c r="O22" i="17"/>
  <c r="AJ21" i="17"/>
  <c r="AI21" i="17"/>
  <c r="AE21" i="17"/>
  <c r="X21" i="17"/>
  <c r="W21" i="17"/>
  <c r="V21" i="17"/>
  <c r="T21" i="17"/>
  <c r="S21" i="17"/>
  <c r="Q21" i="17"/>
  <c r="P21" i="17"/>
  <c r="O21" i="17"/>
  <c r="AJ20" i="17"/>
  <c r="AI20" i="17"/>
  <c r="AE20" i="17"/>
  <c r="X20" i="17"/>
  <c r="W20" i="17"/>
  <c r="V20" i="17"/>
  <c r="T20" i="17"/>
  <c r="S20" i="17"/>
  <c r="Q20" i="17"/>
  <c r="P20" i="17"/>
  <c r="O20" i="17"/>
  <c r="AJ19" i="17"/>
  <c r="AI19" i="17"/>
  <c r="AE19" i="17"/>
  <c r="X19" i="17"/>
  <c r="W19" i="17"/>
  <c r="V19" i="17"/>
  <c r="T19" i="17"/>
  <c r="S19" i="17"/>
  <c r="Q19" i="17"/>
  <c r="P19" i="17"/>
  <c r="O19" i="17"/>
  <c r="AJ18" i="17"/>
  <c r="AI18" i="17"/>
  <c r="AE18" i="17"/>
  <c r="X18" i="17"/>
  <c r="W18" i="17"/>
  <c r="V18" i="17"/>
  <c r="T18" i="17"/>
  <c r="S18" i="17"/>
  <c r="Q18" i="17"/>
  <c r="P18" i="17"/>
  <c r="O18" i="17"/>
  <c r="AJ17" i="17"/>
  <c r="AI17" i="17"/>
  <c r="AE17" i="17"/>
  <c r="X17" i="17"/>
  <c r="W17" i="17"/>
  <c r="V17" i="17"/>
  <c r="T17" i="17"/>
  <c r="S17" i="17"/>
  <c r="Q17" i="17"/>
  <c r="P17" i="17"/>
  <c r="O17" i="17"/>
  <c r="AJ16" i="17"/>
  <c r="AI16" i="17"/>
  <c r="AE16" i="17"/>
  <c r="X16" i="17"/>
  <c r="W16" i="17"/>
  <c r="V16" i="17"/>
  <c r="T16" i="17"/>
  <c r="S16" i="17"/>
  <c r="Q16" i="17"/>
  <c r="P16" i="17"/>
  <c r="O16" i="17"/>
  <c r="AJ15" i="17"/>
  <c r="AI15" i="17"/>
  <c r="AE15" i="17"/>
  <c r="X15" i="17"/>
  <c r="W15" i="17"/>
  <c r="V15" i="17"/>
  <c r="T15" i="17"/>
  <c r="S15" i="17"/>
  <c r="Q15" i="17"/>
  <c r="P15" i="17"/>
  <c r="O15" i="17"/>
  <c r="AJ14" i="17"/>
  <c r="AI14" i="17"/>
  <c r="AE14" i="17"/>
  <c r="X14" i="17"/>
  <c r="W14" i="17"/>
  <c r="V14" i="17"/>
  <c r="T14" i="17"/>
  <c r="S14" i="17"/>
  <c r="Q14" i="17"/>
  <c r="P14" i="17"/>
  <c r="O14" i="17"/>
  <c r="AJ13" i="17"/>
  <c r="AI13" i="17"/>
  <c r="AE13" i="17"/>
  <c r="X13" i="17"/>
  <c r="W13" i="17"/>
  <c r="V13" i="17"/>
  <c r="T13" i="17"/>
  <c r="S13" i="17"/>
  <c r="Q13" i="17"/>
  <c r="P13" i="17"/>
  <c r="O13" i="17"/>
  <c r="AJ12" i="17"/>
  <c r="AI12" i="17"/>
  <c r="AE12" i="17"/>
  <c r="X12" i="17"/>
  <c r="W12" i="17"/>
  <c r="V12" i="17"/>
  <c r="T12" i="17"/>
  <c r="S12" i="17"/>
  <c r="Q12" i="17"/>
  <c r="P12" i="17"/>
  <c r="O12" i="17"/>
  <c r="AJ11" i="17"/>
  <c r="AI11" i="17"/>
  <c r="AE11" i="17"/>
  <c r="X11" i="17"/>
  <c r="W11" i="17"/>
  <c r="V11" i="17"/>
  <c r="T11" i="17"/>
  <c r="S11" i="17"/>
  <c r="Q11" i="17"/>
  <c r="P11" i="17"/>
  <c r="O11" i="17"/>
  <c r="AJ10" i="17"/>
  <c r="AI10" i="17"/>
  <c r="AE10" i="17"/>
  <c r="X10" i="17"/>
  <c r="W10" i="17"/>
  <c r="V10" i="17"/>
  <c r="T10" i="17"/>
  <c r="S10" i="17"/>
  <c r="Q10" i="17"/>
  <c r="P10" i="17"/>
  <c r="O10" i="17"/>
  <c r="AJ9" i="17"/>
  <c r="AI9" i="17"/>
  <c r="AE9" i="17"/>
  <c r="X9" i="17"/>
  <c r="W9" i="17"/>
  <c r="V9" i="17"/>
  <c r="T9" i="17"/>
  <c r="S9" i="17"/>
  <c r="Q9" i="17"/>
  <c r="P9" i="17"/>
  <c r="O9" i="17"/>
  <c r="AJ8" i="17"/>
  <c r="AI8" i="17"/>
  <c r="AE8" i="17"/>
  <c r="X8" i="17"/>
  <c r="W8" i="17"/>
  <c r="V8" i="17"/>
  <c r="T8" i="17"/>
  <c r="S8" i="17"/>
  <c r="Q8" i="17"/>
  <c r="P8" i="17"/>
  <c r="O8" i="17"/>
  <c r="AJ7" i="17"/>
  <c r="AI7" i="17"/>
  <c r="AE7" i="17"/>
  <c r="X7" i="17"/>
  <c r="W7" i="17"/>
  <c r="V7" i="17"/>
  <c r="T7" i="17"/>
  <c r="S7" i="17"/>
  <c r="Q7" i="17"/>
  <c r="P7" i="17"/>
  <c r="O7" i="17"/>
  <c r="AJ6" i="17"/>
  <c r="AI6" i="17"/>
  <c r="AE6" i="17"/>
  <c r="X6" i="17"/>
  <c r="W6" i="17"/>
  <c r="V6" i="17"/>
  <c r="T6" i="17"/>
  <c r="S6" i="17"/>
  <c r="Q6" i="17"/>
  <c r="P6" i="17"/>
  <c r="O6" i="17"/>
  <c r="AJ5" i="17"/>
  <c r="AI5" i="17"/>
  <c r="AE5" i="17"/>
  <c r="X5" i="17"/>
  <c r="W5" i="17"/>
  <c r="V5" i="17"/>
  <c r="T5" i="17"/>
  <c r="S5" i="17"/>
  <c r="Q5" i="17"/>
  <c r="P5" i="17"/>
  <c r="O5" i="17"/>
  <c r="AJ4" i="17"/>
  <c r="AI4" i="17"/>
  <c r="AE4" i="17"/>
  <c r="D49" i="32"/>
  <c r="K48" i="32"/>
  <c r="I48" i="32"/>
  <c r="D48" i="32"/>
  <c r="K46" i="32"/>
  <c r="I46" i="32"/>
  <c r="D46" i="32"/>
  <c r="K45" i="32"/>
  <c r="I45" i="32"/>
  <c r="D45" i="32"/>
  <c r="K44" i="32"/>
  <c r="I44" i="32"/>
  <c r="D44" i="32"/>
  <c r="K43" i="32"/>
  <c r="I43" i="32"/>
  <c r="D43" i="32"/>
  <c r="K42" i="32"/>
  <c r="I42" i="32"/>
  <c r="D42" i="32"/>
  <c r="K41" i="32"/>
  <c r="I41" i="32"/>
  <c r="D41" i="32"/>
  <c r="K40" i="32"/>
  <c r="I40" i="32"/>
  <c r="D40" i="32"/>
  <c r="K39" i="32"/>
  <c r="I39" i="32"/>
  <c r="D39" i="32"/>
  <c r="K38" i="32"/>
  <c r="I38" i="32"/>
  <c r="D38" i="32"/>
  <c r="K37" i="32"/>
  <c r="I37" i="32"/>
  <c r="D37" i="32"/>
  <c r="K36" i="32"/>
  <c r="I36" i="32"/>
  <c r="D36" i="32"/>
  <c r="K35" i="32"/>
  <c r="I35" i="32"/>
  <c r="D35" i="32"/>
  <c r="K34" i="32"/>
  <c r="I34" i="32"/>
  <c r="D34" i="32"/>
  <c r="K33" i="32"/>
  <c r="I33" i="32"/>
  <c r="D33" i="32"/>
  <c r="K32" i="32"/>
  <c r="I32" i="32"/>
  <c r="D32" i="32"/>
  <c r="K31" i="32"/>
  <c r="I31" i="32"/>
  <c r="D31" i="32"/>
  <c r="K30" i="32"/>
  <c r="I30" i="32"/>
  <c r="D30" i="32"/>
  <c r="K29" i="32"/>
  <c r="I29" i="32"/>
  <c r="D29" i="32"/>
  <c r="K28" i="32"/>
  <c r="I28" i="32"/>
  <c r="D28" i="32"/>
  <c r="K27" i="32"/>
  <c r="I27" i="32"/>
  <c r="D27" i="32"/>
  <c r="K26" i="32"/>
  <c r="I26" i="32"/>
  <c r="D26" i="32"/>
  <c r="K25" i="32"/>
  <c r="I25" i="32"/>
  <c r="D25" i="32"/>
  <c r="K24" i="32"/>
  <c r="I24" i="32"/>
  <c r="D24" i="32"/>
  <c r="K23" i="32"/>
  <c r="I23" i="32"/>
  <c r="D23" i="32"/>
  <c r="K22" i="32"/>
  <c r="I22" i="32"/>
  <c r="D22" i="32"/>
  <c r="K21" i="32"/>
  <c r="I21" i="32"/>
  <c r="D21" i="32"/>
  <c r="N20" i="32"/>
  <c r="K20" i="32"/>
  <c r="I20" i="32"/>
  <c r="D20" i="32"/>
  <c r="N19" i="32"/>
  <c r="K19" i="32"/>
  <c r="I19" i="32"/>
  <c r="D19" i="32"/>
  <c r="K18" i="32"/>
  <c r="I18" i="32"/>
  <c r="D18" i="32"/>
  <c r="N17" i="32"/>
  <c r="K17" i="32"/>
  <c r="I17" i="32"/>
  <c r="D17" i="32"/>
  <c r="N16" i="32"/>
  <c r="K16" i="32"/>
  <c r="I16" i="32"/>
  <c r="D16" i="32"/>
</calcChain>
</file>

<file path=xl/sharedStrings.xml><?xml version="1.0" encoding="utf-8"?>
<sst xmlns="http://schemas.openxmlformats.org/spreadsheetml/2006/main" count="647" uniqueCount="252">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</sst>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O26" sqref="O2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468.7599471757286</v>
      </c>
      <c r="E16" s="513"/>
      <c r="F16" s="513"/>
      <c r="G16" s="521"/>
      <c r="H16" s="521"/>
      <c r="I16" s="524">
        <f>SUM(D16:H16)</f>
        <v>468.7599471757286</v>
      </c>
      <c r="K16" s="533">
        <f>INTERCONEXION!$X5</f>
        <v>466.312324832591</v>
      </c>
      <c r="M16" s="311" t="s">
        <v>56</v>
      </c>
      <c r="N16" s="524">
        <f>K48</f>
        <v>15872.22813185329</v>
      </c>
    </row>
    <row r="17" spans="3:15" ht="13.5" thickBot="1" x14ac:dyDescent="0.25">
      <c r="C17" s="516">
        <v>2</v>
      </c>
      <c r="D17" s="519">
        <f>'MAZDA MOTOR MANUFACTURING'!AA4</f>
        <v>630.3922888817367</v>
      </c>
      <c r="E17" s="512"/>
      <c r="F17" s="512"/>
      <c r="G17" s="522"/>
      <c r="H17" s="522"/>
      <c r="I17" s="525">
        <f t="shared" ref="I17:I45" si="0">SUM(D17:H17)</f>
        <v>630.3922888817367</v>
      </c>
      <c r="K17" s="534">
        <f>INTERCONEXION!$X6</f>
        <v>627.02333802172063</v>
      </c>
      <c r="M17" s="311" t="s">
        <v>242</v>
      </c>
      <c r="N17" s="526">
        <f>I48</f>
        <v>15954.149790264741</v>
      </c>
    </row>
    <row r="18" spans="3:15" ht="13.5" thickBot="1" x14ac:dyDescent="0.25">
      <c r="C18" s="516">
        <v>3</v>
      </c>
      <c r="D18" s="519">
        <f>'MAZDA MOTOR MANUFACTURING'!AA5</f>
        <v>580.07270272798951</v>
      </c>
      <c r="E18" s="512"/>
      <c r="F18" s="512"/>
      <c r="G18" s="522"/>
      <c r="H18" s="522"/>
      <c r="I18" s="525">
        <f t="shared" si="0"/>
        <v>580.07270272798951</v>
      </c>
      <c r="K18" s="534">
        <f>INTERCONEXION!$X7</f>
        <v>576.373001747285</v>
      </c>
    </row>
    <row r="19" spans="3:15" ht="13.5" thickBot="1" x14ac:dyDescent="0.25">
      <c r="C19" s="516">
        <v>4</v>
      </c>
      <c r="D19" s="519">
        <f>'MAZDA MOTOR MANUFACTURING'!AA6</f>
        <v>14.190984308185648</v>
      </c>
      <c r="E19" s="512"/>
      <c r="F19" s="512"/>
      <c r="G19" s="522"/>
      <c r="H19" s="522"/>
      <c r="I19" s="525">
        <f t="shared" si="0"/>
        <v>14.190984308185648</v>
      </c>
      <c r="K19" s="534">
        <f>INTERCONEXION!$X8</f>
        <v>14.881261816509742</v>
      </c>
      <c r="M19" s="311" t="s">
        <v>219</v>
      </c>
      <c r="N19" s="537">
        <f>N16-N17</f>
        <v>-81.921658411451062</v>
      </c>
      <c r="O19" s="305" t="s">
        <v>15</v>
      </c>
    </row>
    <row r="20" spans="3:15" x14ac:dyDescent="0.2">
      <c r="C20" s="516">
        <v>5</v>
      </c>
      <c r="D20" s="519">
        <f>'MAZDA MOTOR MANUFACTURING'!AA7</f>
        <v>384.7481448951105</v>
      </c>
      <c r="E20" s="512"/>
      <c r="F20" s="512"/>
      <c r="G20" s="522"/>
      <c r="H20" s="522"/>
      <c r="I20" s="525">
        <f t="shared" si="0"/>
        <v>384.7481448951105</v>
      </c>
      <c r="K20" s="534">
        <f>INTERCONEXION!$X9</f>
        <v>382.00043329933243</v>
      </c>
      <c r="N20" s="536">
        <f>N19/N16</f>
        <v>-5.16132062435809E-3</v>
      </c>
    </row>
    <row r="21" spans="3:15" x14ac:dyDescent="0.2">
      <c r="C21" s="516">
        <v>6</v>
      </c>
      <c r="D21" s="519">
        <f>'MAZDA MOTOR MANUFACTURING'!AA8</f>
        <v>630.3844785116836</v>
      </c>
      <c r="E21" s="512"/>
      <c r="F21" s="512"/>
      <c r="G21" s="522"/>
      <c r="H21" s="522"/>
      <c r="I21" s="525">
        <f t="shared" si="0"/>
        <v>630.3844785116836</v>
      </c>
      <c r="K21" s="534">
        <f>INTERCONEXION!$X10</f>
        <v>626.67674029206296</v>
      </c>
    </row>
    <row r="22" spans="3:15" x14ac:dyDescent="0.2">
      <c r="C22" s="516">
        <v>7</v>
      </c>
      <c r="D22" s="519">
        <f>'MAZDA MOTOR MANUFACTURING'!AA9</f>
        <v>600.18146104021616</v>
      </c>
      <c r="E22" s="512"/>
      <c r="F22" s="512"/>
      <c r="G22" s="522"/>
      <c r="H22" s="522"/>
      <c r="I22" s="525">
        <f t="shared" si="0"/>
        <v>600.18146104021616</v>
      </c>
      <c r="K22" s="534">
        <f>INTERCONEXION!$X11</f>
        <v>598.18142891696732</v>
      </c>
    </row>
    <row r="23" spans="3:15" x14ac:dyDescent="0.2">
      <c r="C23" s="516">
        <v>8</v>
      </c>
      <c r="D23" s="519">
        <f>'MAZDA MOTOR MANUFACTURING'!AA10</f>
        <v>652.60714953370496</v>
      </c>
      <c r="E23" s="512"/>
      <c r="F23" s="512"/>
      <c r="G23" s="522"/>
      <c r="H23" s="522"/>
      <c r="I23" s="525">
        <f t="shared" si="0"/>
        <v>652.60714953370496</v>
      </c>
      <c r="K23" s="534">
        <f>INTERCONEXION!$X12</f>
        <v>648.58750522291359</v>
      </c>
    </row>
    <row r="24" spans="3:15" x14ac:dyDescent="0.2">
      <c r="C24" s="516">
        <v>9</v>
      </c>
      <c r="D24" s="519">
        <f>'MAZDA MOTOR MANUFACTURING'!AA11</f>
        <v>689.29641896983833</v>
      </c>
      <c r="E24" s="512"/>
      <c r="F24" s="512"/>
      <c r="G24" s="522"/>
      <c r="H24" s="522"/>
      <c r="I24" s="525">
        <f t="shared" si="0"/>
        <v>689.29641896983833</v>
      </c>
      <c r="K24" s="534">
        <f>INTERCONEXION!$X13</f>
        <v>686.08263542672069</v>
      </c>
    </row>
    <row r="25" spans="3:15" x14ac:dyDescent="0.2">
      <c r="C25" s="516">
        <v>10</v>
      </c>
      <c r="D25" s="519">
        <f>'MAZDA MOTOR MANUFACTURING'!AA12</f>
        <v>598.30165489366675</v>
      </c>
      <c r="E25" s="512"/>
      <c r="F25" s="512"/>
      <c r="G25" s="522"/>
      <c r="H25" s="522"/>
      <c r="I25" s="525">
        <f t="shared" si="0"/>
        <v>598.30165489366675</v>
      </c>
      <c r="K25" s="534">
        <f>INTERCONEXION!$X14</f>
        <v>594.04901212844004</v>
      </c>
    </row>
    <row r="26" spans="3:15" x14ac:dyDescent="0.2">
      <c r="C26" s="516">
        <v>11</v>
      </c>
      <c r="D26" s="519">
        <f>'MAZDA MOTOR MANUFACTURING'!AA13</f>
        <v>3.5138635356110206</v>
      </c>
      <c r="E26" s="512"/>
      <c r="F26" s="512"/>
      <c r="G26" s="522"/>
      <c r="H26" s="522"/>
      <c r="I26" s="525">
        <f t="shared" si="0"/>
        <v>3.5138635356110206</v>
      </c>
      <c r="K26" s="534">
        <f>INTERCONEXION!$X15</f>
        <v>5.9287834752809472</v>
      </c>
    </row>
    <row r="27" spans="3:15" x14ac:dyDescent="0.2">
      <c r="C27" s="516">
        <v>12</v>
      </c>
      <c r="D27" s="519">
        <f>'MAZDA MOTOR MANUFACTURING'!AA14</f>
        <v>377.97822467659273</v>
      </c>
      <c r="E27" s="512"/>
      <c r="F27" s="512"/>
      <c r="G27" s="522"/>
      <c r="H27" s="522"/>
      <c r="I27" s="525">
        <f t="shared" si="0"/>
        <v>377.97822467659273</v>
      </c>
      <c r="K27" s="534">
        <f>INTERCONEXION!$X16</f>
        <v>374.60520879212385</v>
      </c>
    </row>
    <row r="28" spans="3:15" x14ac:dyDescent="0.2">
      <c r="C28" s="516">
        <v>13</v>
      </c>
      <c r="D28" s="519">
        <f>'MAZDA MOTOR MANUFACTURING'!AA15</f>
        <v>662.15448355861827</v>
      </c>
      <c r="E28" s="512"/>
      <c r="F28" s="512"/>
      <c r="G28" s="522"/>
      <c r="H28" s="522"/>
      <c r="I28" s="525">
        <f t="shared" si="0"/>
        <v>662.15448355861827</v>
      </c>
      <c r="K28" s="534">
        <f>INTERCONEXION!$X17</f>
        <v>660.00476621080395</v>
      </c>
    </row>
    <row r="29" spans="3:15" x14ac:dyDescent="0.2">
      <c r="C29" s="516">
        <v>14</v>
      </c>
      <c r="D29" s="519">
        <f>'MAZDA MOTOR MANUFACTURING'!AA16</f>
        <v>660.48819393891733</v>
      </c>
      <c r="E29" s="512"/>
      <c r="F29" s="512"/>
      <c r="G29" s="522"/>
      <c r="H29" s="522"/>
      <c r="I29" s="525">
        <f t="shared" si="0"/>
        <v>660.48819393891733</v>
      </c>
      <c r="K29" s="534">
        <f>INTERCONEXION!$X18</f>
        <v>656.9496170139563</v>
      </c>
    </row>
    <row r="30" spans="3:15" x14ac:dyDescent="0.2">
      <c r="C30" s="516">
        <v>15</v>
      </c>
      <c r="D30" s="519">
        <f>'MAZDA MOTOR MANUFACTURING'!AA17</f>
        <v>599.25774621093979</v>
      </c>
      <c r="E30" s="512"/>
      <c r="F30" s="512"/>
      <c r="G30" s="522"/>
      <c r="H30" s="522"/>
      <c r="I30" s="525">
        <f t="shared" si="0"/>
        <v>599.25774621093979</v>
      </c>
      <c r="K30" s="534">
        <f>INTERCONEXION!$X19</f>
        <v>596.93637474068214</v>
      </c>
    </row>
    <row r="31" spans="3:15" x14ac:dyDescent="0.2">
      <c r="C31" s="516">
        <v>16</v>
      </c>
      <c r="D31" s="519">
        <f>'MAZDA MOTOR MANUFACTURING'!AA18</f>
        <v>599.77412063221175</v>
      </c>
      <c r="E31" s="512"/>
      <c r="F31" s="512"/>
      <c r="G31" s="522"/>
      <c r="H31" s="522"/>
      <c r="I31" s="525">
        <f t="shared" si="0"/>
        <v>599.77412063221175</v>
      </c>
      <c r="K31" s="534">
        <f>INTERCONEXION!$X20</f>
        <v>598.14756820843718</v>
      </c>
    </row>
    <row r="32" spans="3:15" x14ac:dyDescent="0.2">
      <c r="C32" s="516">
        <v>17</v>
      </c>
      <c r="D32" s="519">
        <f>'MAZDA MOTOR MANUFACTURING'!AA19</f>
        <v>531.92538271176102</v>
      </c>
      <c r="E32" s="512"/>
      <c r="F32" s="512"/>
      <c r="G32" s="522"/>
      <c r="H32" s="522"/>
      <c r="I32" s="525">
        <f t="shared" si="0"/>
        <v>531.92538271176102</v>
      </c>
      <c r="K32" s="534">
        <f>INTERCONEXION!$X21</f>
        <v>529.18566104948059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2.7420195720261199E-2</v>
      </c>
    </row>
    <row r="34" spans="2:11" x14ac:dyDescent="0.2">
      <c r="C34" s="516">
        <v>19</v>
      </c>
      <c r="D34" s="519">
        <f>'MAZDA MOTOR MANUFACTURING'!AA21</f>
        <v>252.20788347766288</v>
      </c>
      <c r="E34" s="512"/>
      <c r="F34" s="512"/>
      <c r="G34" s="522"/>
      <c r="H34" s="522"/>
      <c r="I34" s="525">
        <f t="shared" si="0"/>
        <v>252.20788347766288</v>
      </c>
      <c r="K34" s="534">
        <f>INTERCONEXION!$X23</f>
        <v>251.11953745176552</v>
      </c>
    </row>
    <row r="35" spans="2:11" x14ac:dyDescent="0.2">
      <c r="C35" s="516">
        <v>20</v>
      </c>
      <c r="D35" s="519">
        <f>'MAZDA MOTOR MANUFACTURING'!AA22</f>
        <v>634.35687125894242</v>
      </c>
      <c r="E35" s="512"/>
      <c r="F35" s="512"/>
      <c r="G35" s="522"/>
      <c r="H35" s="522"/>
      <c r="I35" s="525">
        <f t="shared" si="0"/>
        <v>634.35687125894242</v>
      </c>
      <c r="K35" s="534">
        <f>INTERCONEXION!$X24</f>
        <v>630.94745578385641</v>
      </c>
    </row>
    <row r="36" spans="2:11" x14ac:dyDescent="0.2">
      <c r="C36" s="516">
        <v>21</v>
      </c>
      <c r="D36" s="519">
        <f>'MAZDA MOTOR MANUFACTURING'!AA23</f>
        <v>620.4367188589614</v>
      </c>
      <c r="E36" s="512"/>
      <c r="F36" s="512"/>
      <c r="G36" s="522"/>
      <c r="H36" s="522"/>
      <c r="I36" s="525">
        <f t="shared" si="0"/>
        <v>620.4367188589614</v>
      </c>
      <c r="K36" s="534">
        <f>INTERCONEXION!$X25</f>
        <v>618.26379567752156</v>
      </c>
    </row>
    <row r="37" spans="2:11" x14ac:dyDescent="0.2">
      <c r="C37" s="516">
        <v>22</v>
      </c>
      <c r="D37" s="519">
        <f>'MAZDA MOTOR MANUFACTURING'!AA24</f>
        <v>583.08123141615465</v>
      </c>
      <c r="E37" s="512"/>
      <c r="F37" s="512"/>
      <c r="G37" s="522"/>
      <c r="H37" s="522"/>
      <c r="I37" s="525">
        <f t="shared" si="0"/>
        <v>583.08123141615465</v>
      </c>
      <c r="K37" s="534">
        <f>INTERCONEXION!$X26</f>
        <v>580.72077312127794</v>
      </c>
    </row>
    <row r="38" spans="2:11" x14ac:dyDescent="0.2">
      <c r="C38" s="516">
        <v>23</v>
      </c>
      <c r="D38" s="519">
        <f>'MAZDA MOTOR MANUFACTURING'!AA25</f>
        <v>637.11510660897579</v>
      </c>
      <c r="E38" s="512"/>
      <c r="F38" s="512"/>
      <c r="G38" s="522"/>
      <c r="H38" s="522"/>
      <c r="I38" s="525">
        <f t="shared" si="0"/>
        <v>637.11510660897579</v>
      </c>
      <c r="K38" s="534">
        <f>INTERCONEXION!$X27</f>
        <v>634.24245699600124</v>
      </c>
    </row>
    <row r="39" spans="2:11" x14ac:dyDescent="0.2">
      <c r="C39" s="516">
        <v>24</v>
      </c>
      <c r="D39" s="519">
        <f>'MAZDA MOTOR MANUFACTURING'!AA26</f>
        <v>625.97723977527312</v>
      </c>
      <c r="E39" s="512"/>
      <c r="F39" s="512"/>
      <c r="G39" s="522"/>
      <c r="H39" s="522"/>
      <c r="I39" s="525">
        <f t="shared" si="0"/>
        <v>625.97723977527312</v>
      </c>
      <c r="K39" s="534">
        <f>INTERCONEXION!$X28</f>
        <v>621.25674369291949</v>
      </c>
    </row>
    <row r="40" spans="2:11" x14ac:dyDescent="0.2">
      <c r="C40" s="516">
        <v>25</v>
      </c>
      <c r="D40" s="519">
        <f>'MAZDA MOTOR MANUFACTURING'!AA27</f>
        <v>0.95005764778480695</v>
      </c>
      <c r="E40" s="512"/>
      <c r="F40" s="512"/>
      <c r="G40" s="522"/>
      <c r="H40" s="522"/>
      <c r="I40" s="525">
        <f t="shared" si="0"/>
        <v>0.95005764778480695</v>
      </c>
      <c r="K40" s="534">
        <f>INTERCONEXION!$X29</f>
        <v>0.8148571363692767</v>
      </c>
    </row>
    <row r="41" spans="2:11" x14ac:dyDescent="0.2">
      <c r="C41" s="516">
        <v>26</v>
      </c>
      <c r="D41" s="519">
        <f>'MAZDA MOTOR MANUFACTURING'!AA28</f>
        <v>402.56454294526554</v>
      </c>
      <c r="E41" s="512"/>
      <c r="F41" s="512"/>
      <c r="G41" s="522"/>
      <c r="H41" s="522"/>
      <c r="I41" s="525">
        <f t="shared" si="0"/>
        <v>402.56454294526554</v>
      </c>
      <c r="K41" s="534">
        <f>INTERCONEXION!$X30</f>
        <v>400.14126083183976</v>
      </c>
    </row>
    <row r="42" spans="2:11" x14ac:dyDescent="0.2">
      <c r="C42" s="516">
        <v>27</v>
      </c>
      <c r="D42" s="519">
        <f>'MAZDA MOTOR MANUFACTURING'!AA29</f>
        <v>806.52383777843977</v>
      </c>
      <c r="E42" s="512"/>
      <c r="F42" s="512"/>
      <c r="G42" s="522"/>
      <c r="H42" s="522"/>
      <c r="I42" s="525">
        <f t="shared" si="0"/>
        <v>806.52383777843977</v>
      </c>
      <c r="K42" s="534">
        <f>INTERCONEXION!$X31</f>
        <v>802.01404516292655</v>
      </c>
    </row>
    <row r="43" spans="2:11" x14ac:dyDescent="0.2">
      <c r="C43" s="516">
        <v>28</v>
      </c>
      <c r="D43" s="519">
        <f>'MAZDA MOTOR MANUFACTURING'!AA30</f>
        <v>662.12114090671469</v>
      </c>
      <c r="E43" s="512"/>
      <c r="F43" s="512"/>
      <c r="G43" s="522"/>
      <c r="H43" s="522"/>
      <c r="I43" s="525">
        <f t="shared" si="0"/>
        <v>662.12114090671469</v>
      </c>
      <c r="K43" s="534">
        <f>INTERCONEXION!$X32</f>
        <v>657.88277021996964</v>
      </c>
    </row>
    <row r="44" spans="2:11" x14ac:dyDescent="0.2">
      <c r="C44" s="516">
        <v>29</v>
      </c>
      <c r="D44" s="519">
        <f>'MAZDA MOTOR MANUFACTURING'!AA31</f>
        <v>640.24370635940863</v>
      </c>
      <c r="E44" s="512"/>
      <c r="F44" s="512"/>
      <c r="G44" s="522"/>
      <c r="H44" s="522"/>
      <c r="I44" s="525">
        <f t="shared" si="0"/>
        <v>640.24370635940863</v>
      </c>
      <c r="K44" s="534">
        <f>INTERCONEXION!$X33</f>
        <v>637.55499954446088</v>
      </c>
    </row>
    <row r="45" spans="2:11" x14ac:dyDescent="0.2">
      <c r="C45" s="516">
        <v>30</v>
      </c>
      <c r="D45" s="519">
        <f>'MAZDA MOTOR MANUFACTURING'!AA32</f>
        <v>699.54271816563607</v>
      </c>
      <c r="E45" s="512"/>
      <c r="F45" s="512"/>
      <c r="G45" s="522"/>
      <c r="H45" s="522"/>
      <c r="I45" s="525">
        <f t="shared" si="0"/>
        <v>699.54271816563607</v>
      </c>
      <c r="K45" s="534">
        <f>INTERCONEXION!$X34</f>
        <v>695.26476664711993</v>
      </c>
    </row>
    <row r="46" spans="2:11" ht="13.5" thickBot="1" x14ac:dyDescent="0.25">
      <c r="C46" s="517">
        <v>31</v>
      </c>
      <c r="D46" s="520">
        <f>'MAZDA MOTOR MANUFACTURING'!AA33</f>
        <v>705.00148886301372</v>
      </c>
      <c r="E46" s="514"/>
      <c r="F46" s="514"/>
      <c r="G46" s="523"/>
      <c r="H46" s="523"/>
      <c r="I46" s="526">
        <f>SUM(D46:H46)</f>
        <v>705.00148886301372</v>
      </c>
      <c r="K46" s="535">
        <f>INTERCONEXION!$X35</f>
        <v>700.0515881962267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15954.149790264741</v>
      </c>
      <c r="E48" s="530"/>
      <c r="F48" s="530"/>
      <c r="G48" s="531"/>
      <c r="H48" s="531"/>
      <c r="I48" s="532">
        <f>SUM(I16:I46)</f>
        <v>15954.149790264741</v>
      </c>
      <c r="K48" s="532">
        <f>SUM(K16:K46)</f>
        <v>15872.22813185329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7" zoomScale="80" zoomScaleNormal="80" workbookViewId="0">
      <selection activeCell="A4" sqref="A4:L34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20150701</v>
      </c>
      <c r="C4" s="368">
        <v>0</v>
      </c>
      <c r="D4" s="369">
        <v>1440</v>
      </c>
      <c r="E4" s="367"/>
      <c r="F4" s="370">
        <v>3698.0039999999999</v>
      </c>
      <c r="G4" s="500">
        <v>20.206299999999999</v>
      </c>
      <c r="H4" s="367">
        <v>41.725200000000001</v>
      </c>
      <c r="I4" s="371"/>
      <c r="J4" s="372">
        <v>13.514799999999999</v>
      </c>
      <c r="K4" s="373">
        <v>501.75040000000001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13.5148</v>
      </c>
      <c r="AF4" s="622"/>
      <c r="AG4" s="605"/>
      <c r="AH4" s="613"/>
      <c r="AI4" s="623">
        <f>IFERROR(AE4*1,0)</f>
        <v>13.514799999999999</v>
      </c>
      <c r="AJ4" s="624">
        <f>(AI4-AH4)</f>
        <v>13.514799999999999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20150702</v>
      </c>
      <c r="C5" s="377">
        <v>0.375</v>
      </c>
      <c r="D5" s="378">
        <v>1440</v>
      </c>
      <c r="E5" s="376"/>
      <c r="F5" s="379">
        <v>3677.683</v>
      </c>
      <c r="G5" s="501">
        <v>20.4254</v>
      </c>
      <c r="H5" s="376">
        <v>41.469499999999996</v>
      </c>
      <c r="I5" s="380"/>
      <c r="J5" s="381">
        <v>13.3171</v>
      </c>
      <c r="K5" s="382">
        <v>494.41070000000002</v>
      </c>
      <c r="L5" s="383">
        <v>0</v>
      </c>
      <c r="N5" s="297">
        <v>1</v>
      </c>
      <c r="O5" s="321">
        <f>Cálculos!J10</f>
        <v>8823.9228050062102</v>
      </c>
      <c r="P5" s="325">
        <f>O5*4.1868</f>
        <v>36944</v>
      </c>
      <c r="Q5" s="328">
        <f>O5*0.11237</f>
        <v>991.54420559854782</v>
      </c>
      <c r="S5" s="354">
        <f>J5*1000</f>
        <v>13317.1</v>
      </c>
      <c r="T5" s="334">
        <f>S5*35.31467</f>
        <v>470288.99185699999</v>
      </c>
      <c r="V5" s="348">
        <f>S5*O5/1000000</f>
        <v>117.50906238654821</v>
      </c>
      <c r="W5" s="351">
        <f>P5*S5/1000000</f>
        <v>491.98694240000003</v>
      </c>
      <c r="X5" s="352">
        <f>T5*Q5/1000000</f>
        <v>466.312324832591</v>
      </c>
      <c r="AE5" s="610" t="str">
        <f t="shared" ref="AE5:AE35" si="0">LEFT(J5,8)</f>
        <v>13.3171</v>
      </c>
      <c r="AF5" s="603"/>
      <c r="AG5" s="606"/>
      <c r="AH5" s="619"/>
      <c r="AI5" s="620">
        <f t="shared" ref="AI5:AI35" si="1">IFERROR(AE5*1,0)</f>
        <v>13.3171</v>
      </c>
      <c r="AJ5" s="625">
        <f t="shared" ref="AJ5:AJ35" si="2">(AI5-AH5)</f>
        <v>13.3171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20150703</v>
      </c>
      <c r="C6" s="377">
        <v>0.375</v>
      </c>
      <c r="D6" s="378">
        <v>1440</v>
      </c>
      <c r="E6" s="376"/>
      <c r="F6" s="379">
        <v>3695.3850000000002</v>
      </c>
      <c r="G6" s="501">
        <v>19.670300000000001</v>
      </c>
      <c r="H6" s="376">
        <v>41.786000000000001</v>
      </c>
      <c r="I6" s="380"/>
      <c r="J6" s="381">
        <v>17.309000000000001</v>
      </c>
      <c r="K6" s="382">
        <v>642.61500000000001</v>
      </c>
      <c r="L6" s="383">
        <v>0</v>
      </c>
      <c r="N6" s="297">
        <v>2</v>
      </c>
      <c r="O6" s="322">
        <f>Cálculos!J11</f>
        <v>9128.6423999235703</v>
      </c>
      <c r="P6" s="325">
        <f t="shared" ref="P6:P35" si="3">O6*4.1868</f>
        <v>38219.800000000003</v>
      </c>
      <c r="Q6" s="328">
        <f t="shared" ref="Q6:Q35" si="4">O6*0.11237</f>
        <v>1025.7855464794116</v>
      </c>
      <c r="S6" s="355">
        <f t="shared" ref="S6:S35" si="5">J6*1000</f>
        <v>17309</v>
      </c>
      <c r="T6" s="335">
        <f t="shared" ref="T6:T35" si="6">S6*35.31467</f>
        <v>611261.62303000002</v>
      </c>
      <c r="V6" s="321">
        <f t="shared" ref="V6:V35" si="7">S6*O6/1000000</f>
        <v>158.00767130027708</v>
      </c>
      <c r="W6" s="325">
        <f t="shared" ref="W6:W35" si="8">P6*S6/1000000</f>
        <v>661.54651820000004</v>
      </c>
      <c r="X6" s="328">
        <f t="shared" ref="X6:X35" si="9">T6*Q6/1000000</f>
        <v>627.02333802172063</v>
      </c>
      <c r="AE6" s="610" t="str">
        <f t="shared" si="0"/>
        <v>17.309</v>
      </c>
      <c r="AF6" s="603"/>
      <c r="AG6" s="606"/>
      <c r="AH6" s="619"/>
      <c r="AI6" s="620">
        <f t="shared" si="1"/>
        <v>17.309000000000001</v>
      </c>
      <c r="AJ6" s="625">
        <f t="shared" si="2"/>
        <v>17.309000000000001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20150704</v>
      </c>
      <c r="C7" s="377">
        <v>0.375</v>
      </c>
      <c r="D7" s="378">
        <v>1439.933</v>
      </c>
      <c r="E7" s="376"/>
      <c r="F7" s="379">
        <v>3722.143</v>
      </c>
      <c r="G7" s="501">
        <v>19.932500000000001</v>
      </c>
      <c r="H7" s="376">
        <v>42.005699999999997</v>
      </c>
      <c r="I7" s="380"/>
      <c r="J7" s="381">
        <v>16.544799999999999</v>
      </c>
      <c r="K7" s="382">
        <v>614.24189999999999</v>
      </c>
      <c r="L7" s="383">
        <v>0</v>
      </c>
      <c r="N7" s="297">
        <v>3</v>
      </c>
      <c r="O7" s="322">
        <f>Cálculos!J12</f>
        <v>8778.8286997229407</v>
      </c>
      <c r="P7" s="325">
        <f t="shared" si="3"/>
        <v>36755.200000000004</v>
      </c>
      <c r="Q7" s="328">
        <f t="shared" si="4"/>
        <v>986.4769809878668</v>
      </c>
      <c r="S7" s="355">
        <f t="shared" si="5"/>
        <v>16544.8</v>
      </c>
      <c r="T7" s="335">
        <f t="shared" si="6"/>
        <v>584274.15221600002</v>
      </c>
      <c r="V7" s="321">
        <f t="shared" si="7"/>
        <v>145.24396507117612</v>
      </c>
      <c r="W7" s="325">
        <f t="shared" si="8"/>
        <v>608.10743295999998</v>
      </c>
      <c r="X7" s="328">
        <f t="shared" si="9"/>
        <v>576.373001747285</v>
      </c>
      <c r="AE7" s="610" t="str">
        <f t="shared" si="0"/>
        <v>16.5448</v>
      </c>
      <c r="AF7" s="603"/>
      <c r="AG7" s="606"/>
      <c r="AH7" s="619"/>
      <c r="AI7" s="620">
        <f t="shared" si="1"/>
        <v>16.544799999999999</v>
      </c>
      <c r="AJ7" s="625">
        <f t="shared" si="2"/>
        <v>16.544799999999999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20150705</v>
      </c>
      <c r="C8" s="377">
        <v>0.375</v>
      </c>
      <c r="D8" s="378">
        <v>164.2</v>
      </c>
      <c r="E8" s="376"/>
      <c r="F8" s="379">
        <v>3720.7080000000001</v>
      </c>
      <c r="G8" s="501">
        <v>24.488</v>
      </c>
      <c r="H8" s="376">
        <v>41.189900000000002</v>
      </c>
      <c r="I8" s="380"/>
      <c r="J8" s="381">
        <v>0.42470000000000002</v>
      </c>
      <c r="K8" s="382">
        <v>15.7662</v>
      </c>
      <c r="L8" s="383">
        <v>0</v>
      </c>
      <c r="N8" s="297">
        <v>4</v>
      </c>
      <c r="O8" s="322">
        <f>Cálculos!J13</f>
        <v>8829.8222986529108</v>
      </c>
      <c r="P8" s="325">
        <f t="shared" si="3"/>
        <v>36968.700000000004</v>
      </c>
      <c r="Q8" s="328">
        <f t="shared" si="4"/>
        <v>992.20713169962755</v>
      </c>
      <c r="S8" s="355">
        <f t="shared" si="5"/>
        <v>424.70000000000005</v>
      </c>
      <c r="T8" s="335">
        <f t="shared" si="6"/>
        <v>14998.140349000001</v>
      </c>
      <c r="V8" s="321">
        <f t="shared" si="7"/>
        <v>3.7500255302378918</v>
      </c>
      <c r="W8" s="325">
        <f t="shared" si="8"/>
        <v>15.700606890000005</v>
      </c>
      <c r="X8" s="328">
        <f t="shared" si="9"/>
        <v>14.881261816509742</v>
      </c>
      <c r="AE8" s="610" t="str">
        <f t="shared" si="0"/>
        <v>0.4247</v>
      </c>
      <c r="AF8" s="603"/>
      <c r="AG8" s="606"/>
      <c r="AH8" s="619"/>
      <c r="AI8" s="620">
        <f t="shared" si="1"/>
        <v>0.42470000000000002</v>
      </c>
      <c r="AJ8" s="625">
        <f t="shared" si="2"/>
        <v>0.42470000000000002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20150706</v>
      </c>
      <c r="C9" s="377">
        <v>0.375</v>
      </c>
      <c r="D9" s="378">
        <v>1259.433</v>
      </c>
      <c r="E9" s="376"/>
      <c r="F9" s="379">
        <v>3709.201</v>
      </c>
      <c r="G9" s="501">
        <v>21.354299999999999</v>
      </c>
      <c r="H9" s="376">
        <v>41.740900000000003</v>
      </c>
      <c r="I9" s="380"/>
      <c r="J9" s="381">
        <v>11.149800000000001</v>
      </c>
      <c r="K9" s="382">
        <v>413.94850000000002</v>
      </c>
      <c r="L9" s="383">
        <v>0</v>
      </c>
      <c r="N9" s="297">
        <v>5</v>
      </c>
      <c r="O9" s="322">
        <f>Cálculos!J14</f>
        <v>8633.5865099837592</v>
      </c>
      <c r="P9" s="325">
        <f t="shared" si="3"/>
        <v>36147.1</v>
      </c>
      <c r="Q9" s="328">
        <f t="shared" si="4"/>
        <v>970.15611612687496</v>
      </c>
      <c r="S9" s="355">
        <f t="shared" si="5"/>
        <v>11149.800000000001</v>
      </c>
      <c r="T9" s="335">
        <f t="shared" si="6"/>
        <v>393751.50756600004</v>
      </c>
      <c r="V9" s="321">
        <f t="shared" si="7"/>
        <v>96.262762869016925</v>
      </c>
      <c r="W9" s="325">
        <f t="shared" si="8"/>
        <v>403.03293558000007</v>
      </c>
      <c r="X9" s="328">
        <f t="shared" si="9"/>
        <v>382.00043329933243</v>
      </c>
      <c r="AE9" s="610" t="str">
        <f t="shared" si="0"/>
        <v>11.1498</v>
      </c>
      <c r="AF9" s="603"/>
      <c r="AG9" s="606"/>
      <c r="AH9" s="619"/>
      <c r="AI9" s="620">
        <f t="shared" si="1"/>
        <v>11.149800000000001</v>
      </c>
      <c r="AJ9" s="625">
        <f t="shared" si="2"/>
        <v>11.149800000000001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20150707</v>
      </c>
      <c r="C10" s="377">
        <v>0.375</v>
      </c>
      <c r="D10" s="378">
        <v>1440</v>
      </c>
      <c r="E10" s="376"/>
      <c r="F10" s="379">
        <v>3695.6770000000001</v>
      </c>
      <c r="G10" s="501">
        <v>20.0535</v>
      </c>
      <c r="H10" s="376">
        <v>41.7</v>
      </c>
      <c r="I10" s="380"/>
      <c r="J10" s="381">
        <v>18.169499999999999</v>
      </c>
      <c r="K10" s="382">
        <v>674.56209999999999</v>
      </c>
      <c r="L10" s="383">
        <v>0</v>
      </c>
      <c r="N10" s="297">
        <v>6</v>
      </c>
      <c r="O10" s="322">
        <f>Cálculos!J15</f>
        <v>8691.5066399159296</v>
      </c>
      <c r="P10" s="325">
        <f t="shared" si="3"/>
        <v>36389.600000000013</v>
      </c>
      <c r="Q10" s="328">
        <f t="shared" si="4"/>
        <v>976.66460112735297</v>
      </c>
      <c r="S10" s="355">
        <f t="shared" si="5"/>
        <v>18169.5</v>
      </c>
      <c r="T10" s="335">
        <f t="shared" si="6"/>
        <v>641649.89656499994</v>
      </c>
      <c r="V10" s="321">
        <f t="shared" si="7"/>
        <v>157.9203298939525</v>
      </c>
      <c r="W10" s="325">
        <f t="shared" si="8"/>
        <v>661.18083720000027</v>
      </c>
      <c r="X10" s="328">
        <f t="shared" si="9"/>
        <v>626.67674029206296</v>
      </c>
      <c r="AE10" s="610" t="str">
        <f t="shared" si="0"/>
        <v>18.1695</v>
      </c>
      <c r="AF10" s="603"/>
      <c r="AG10" s="606"/>
      <c r="AH10" s="619"/>
      <c r="AI10" s="620">
        <f t="shared" si="1"/>
        <v>18.169499999999999</v>
      </c>
      <c r="AJ10" s="625">
        <f t="shared" si="2"/>
        <v>18.169499999999999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20150708</v>
      </c>
      <c r="C11" s="377">
        <v>0.375</v>
      </c>
      <c r="D11" s="378">
        <v>1440</v>
      </c>
      <c r="E11" s="376"/>
      <c r="F11" s="379">
        <v>3710.163</v>
      </c>
      <c r="G11" s="501">
        <v>20.276199999999999</v>
      </c>
      <c r="H11" s="376">
        <v>41.827100000000002</v>
      </c>
      <c r="I11" s="380"/>
      <c r="J11" s="381">
        <v>17.4068</v>
      </c>
      <c r="K11" s="382">
        <v>646.2432</v>
      </c>
      <c r="L11" s="383">
        <v>0</v>
      </c>
      <c r="N11" s="297">
        <v>7</v>
      </c>
      <c r="O11" s="322">
        <f>Cálculos!J16</f>
        <v>8659.8117894334591</v>
      </c>
      <c r="P11" s="325">
        <f t="shared" si="3"/>
        <v>36256.900000000009</v>
      </c>
      <c r="Q11" s="328">
        <f t="shared" si="4"/>
        <v>973.10305077863779</v>
      </c>
      <c r="S11" s="355">
        <f t="shared" si="5"/>
        <v>17406.8</v>
      </c>
      <c r="T11" s="335">
        <f t="shared" si="6"/>
        <v>614715.39775599993</v>
      </c>
      <c r="V11" s="321">
        <f t="shared" si="7"/>
        <v>150.73961185631035</v>
      </c>
      <c r="W11" s="325">
        <f t="shared" si="8"/>
        <v>631.11660692000009</v>
      </c>
      <c r="X11" s="328">
        <f t="shared" si="9"/>
        <v>598.18142891696732</v>
      </c>
      <c r="AE11" s="610" t="str">
        <f t="shared" si="0"/>
        <v>17.4068</v>
      </c>
      <c r="AF11" s="603"/>
      <c r="AG11" s="606"/>
      <c r="AH11" s="619"/>
      <c r="AI11" s="620">
        <f t="shared" si="1"/>
        <v>17.4068</v>
      </c>
      <c r="AJ11" s="625">
        <f t="shared" si="2"/>
        <v>17.4068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20150709</v>
      </c>
      <c r="C12" s="377">
        <v>0.375</v>
      </c>
      <c r="D12" s="378">
        <v>1440</v>
      </c>
      <c r="E12" s="376"/>
      <c r="F12" s="379">
        <v>3701.9929999999999</v>
      </c>
      <c r="G12" s="501">
        <v>19.9651</v>
      </c>
      <c r="H12" s="376">
        <v>41.804299999999998</v>
      </c>
      <c r="I12" s="380"/>
      <c r="J12" s="381">
        <v>18.8462</v>
      </c>
      <c r="K12" s="382">
        <v>699.68520000000001</v>
      </c>
      <c r="L12" s="383">
        <v>0</v>
      </c>
      <c r="N12" s="297">
        <v>8</v>
      </c>
      <c r="O12" s="322">
        <f>Cálculos!J17</f>
        <v>8672.3989681857292</v>
      </c>
      <c r="P12" s="325">
        <f t="shared" si="3"/>
        <v>36309.600000000013</v>
      </c>
      <c r="Q12" s="328">
        <f t="shared" si="4"/>
        <v>974.51747205503034</v>
      </c>
      <c r="S12" s="355">
        <f t="shared" si="5"/>
        <v>18846.2</v>
      </c>
      <c r="T12" s="335">
        <f t="shared" si="6"/>
        <v>665547.33375400002</v>
      </c>
      <c r="V12" s="321">
        <f t="shared" si="7"/>
        <v>163.44176543422191</v>
      </c>
      <c r="W12" s="325">
        <f t="shared" si="8"/>
        <v>684.29798352000023</v>
      </c>
      <c r="X12" s="328">
        <f t="shared" si="9"/>
        <v>648.58750522291359</v>
      </c>
      <c r="AE12" s="610" t="str">
        <f t="shared" si="0"/>
        <v>18.8462</v>
      </c>
      <c r="AF12" s="603"/>
      <c r="AG12" s="606"/>
      <c r="AH12" s="619"/>
      <c r="AI12" s="620">
        <f t="shared" si="1"/>
        <v>18.8462</v>
      </c>
      <c r="AJ12" s="625">
        <f t="shared" si="2"/>
        <v>18.8462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20150710</v>
      </c>
      <c r="C13" s="377">
        <v>0.375</v>
      </c>
      <c r="D13" s="378">
        <v>1440</v>
      </c>
      <c r="E13" s="376"/>
      <c r="F13" s="379">
        <v>3694.8850000000002</v>
      </c>
      <c r="G13" s="501">
        <v>20.046500000000002</v>
      </c>
      <c r="H13" s="376">
        <v>41.695500000000003</v>
      </c>
      <c r="I13" s="380"/>
      <c r="J13" s="381">
        <v>19.9605</v>
      </c>
      <c r="K13" s="382">
        <v>741.05190000000005</v>
      </c>
      <c r="L13" s="383">
        <v>0</v>
      </c>
      <c r="N13" s="297">
        <v>9</v>
      </c>
      <c r="O13" s="322">
        <f>Cálculos!J18</f>
        <v>8661.6270182478293</v>
      </c>
      <c r="P13" s="325">
        <f t="shared" si="3"/>
        <v>36264.500000000007</v>
      </c>
      <c r="Q13" s="328">
        <f t="shared" si="4"/>
        <v>973.3070280405085</v>
      </c>
      <c r="S13" s="355">
        <f t="shared" si="5"/>
        <v>19960.5</v>
      </c>
      <c r="T13" s="335">
        <f t="shared" si="6"/>
        <v>704898.47053499997</v>
      </c>
      <c r="V13" s="321">
        <f t="shared" si="7"/>
        <v>172.89040609773579</v>
      </c>
      <c r="W13" s="325">
        <f t="shared" si="8"/>
        <v>723.85755225000014</v>
      </c>
      <c r="X13" s="328">
        <f t="shared" si="9"/>
        <v>686.08263542672069</v>
      </c>
      <c r="AE13" s="610" t="str">
        <f t="shared" si="0"/>
        <v>19.9605</v>
      </c>
      <c r="AF13" s="603"/>
      <c r="AG13" s="606"/>
      <c r="AH13" s="619"/>
      <c r="AI13" s="620">
        <f t="shared" si="1"/>
        <v>19.9605</v>
      </c>
      <c r="AJ13" s="625">
        <f t="shared" si="2"/>
        <v>19.9605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20150711</v>
      </c>
      <c r="C14" s="377">
        <v>0.375</v>
      </c>
      <c r="D14" s="378">
        <v>1384.5329999999999</v>
      </c>
      <c r="E14" s="376"/>
      <c r="F14" s="379">
        <v>3711.1439999999998</v>
      </c>
      <c r="G14" s="501">
        <v>20.069099999999999</v>
      </c>
      <c r="H14" s="376">
        <v>41.8508</v>
      </c>
      <c r="I14" s="380"/>
      <c r="J14" s="381">
        <v>17.223700000000001</v>
      </c>
      <c r="K14" s="382">
        <v>639.44740000000002</v>
      </c>
      <c r="L14" s="383">
        <v>0</v>
      </c>
      <c r="N14" s="297">
        <v>10</v>
      </c>
      <c r="O14" s="322">
        <f>Cálculos!J19</f>
        <v>8691.4111015572798</v>
      </c>
      <c r="P14" s="325">
        <f t="shared" si="3"/>
        <v>36389.200000000019</v>
      </c>
      <c r="Q14" s="328">
        <f t="shared" si="4"/>
        <v>976.65386548199149</v>
      </c>
      <c r="S14" s="355">
        <f t="shared" si="5"/>
        <v>17223.7</v>
      </c>
      <c r="T14" s="335">
        <f t="shared" si="6"/>
        <v>608249.28167900001</v>
      </c>
      <c r="V14" s="321">
        <f t="shared" si="7"/>
        <v>149.69825738989212</v>
      </c>
      <c r="W14" s="325">
        <f t="shared" si="8"/>
        <v>626.75666404000037</v>
      </c>
      <c r="X14" s="328">
        <f t="shared" si="9"/>
        <v>594.04901212844004</v>
      </c>
      <c r="AE14" s="610" t="str">
        <f t="shared" si="0"/>
        <v>17.2237</v>
      </c>
      <c r="AF14" s="603"/>
      <c r="AG14" s="606"/>
      <c r="AH14" s="619"/>
      <c r="AI14" s="620">
        <f t="shared" si="1"/>
        <v>17.223700000000001</v>
      </c>
      <c r="AJ14" s="625">
        <f t="shared" si="2"/>
        <v>17.223700000000001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20150712</v>
      </c>
      <c r="C15" s="377">
        <v>0.375</v>
      </c>
      <c r="D15" s="378">
        <v>69.5</v>
      </c>
      <c r="E15" s="376"/>
      <c r="F15" s="379">
        <v>3712.835</v>
      </c>
      <c r="G15" s="501">
        <v>23.494199999999999</v>
      </c>
      <c r="H15" s="376">
        <v>41.2637</v>
      </c>
      <c r="I15" s="380"/>
      <c r="J15" s="381">
        <v>0.1721</v>
      </c>
      <c r="K15" s="382">
        <v>6.3882000000000003</v>
      </c>
      <c r="L15" s="383">
        <v>0</v>
      </c>
      <c r="N15" s="297">
        <v>11</v>
      </c>
      <c r="O15" s="322">
        <f>Cálculos!J20</f>
        <v>8681.1884971816198</v>
      </c>
      <c r="P15" s="325">
        <f t="shared" si="3"/>
        <v>36346.400000000001</v>
      </c>
      <c r="Q15" s="328">
        <f t="shared" si="4"/>
        <v>975.50515142829863</v>
      </c>
      <c r="S15" s="355">
        <f t="shared" si="5"/>
        <v>172.1</v>
      </c>
      <c r="T15" s="335">
        <f t="shared" si="6"/>
        <v>6077.6547069999997</v>
      </c>
      <c r="V15" s="321">
        <f t="shared" si="7"/>
        <v>1.4940325403649568</v>
      </c>
      <c r="W15" s="325">
        <f t="shared" si="8"/>
        <v>6.2552154400000006</v>
      </c>
      <c r="X15" s="328">
        <f t="shared" si="9"/>
        <v>5.9287834752809472</v>
      </c>
      <c r="AE15" s="610" t="str">
        <f t="shared" si="0"/>
        <v>0.1721</v>
      </c>
      <c r="AF15" s="603"/>
      <c r="AG15" s="606"/>
      <c r="AH15" s="619"/>
      <c r="AI15" s="620">
        <f t="shared" si="1"/>
        <v>0.1721</v>
      </c>
      <c r="AJ15" s="625">
        <f t="shared" si="2"/>
        <v>0.1721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20150713</v>
      </c>
      <c r="C16" s="377">
        <v>0.375</v>
      </c>
      <c r="D16" s="378">
        <v>1088.317</v>
      </c>
      <c r="E16" s="376"/>
      <c r="F16" s="379">
        <v>3706.114</v>
      </c>
      <c r="G16" s="501">
        <v>20.856200000000001</v>
      </c>
      <c r="H16" s="376">
        <v>41.776800000000001</v>
      </c>
      <c r="I16" s="380"/>
      <c r="J16" s="381">
        <v>10.839399999999999</v>
      </c>
      <c r="K16" s="382">
        <v>402.42419999999998</v>
      </c>
      <c r="L16" s="383">
        <v>0</v>
      </c>
      <c r="N16" s="297">
        <v>12</v>
      </c>
      <c r="O16" s="322">
        <f>Cálculos!J21</f>
        <v>8708.8946211904095</v>
      </c>
      <c r="P16" s="325">
        <f t="shared" si="3"/>
        <v>36462.400000000001</v>
      </c>
      <c r="Q16" s="328">
        <f t="shared" si="4"/>
        <v>978.61848858316625</v>
      </c>
      <c r="S16" s="355">
        <f t="shared" si="5"/>
        <v>10839.4</v>
      </c>
      <c r="T16" s="335">
        <f t="shared" si="6"/>
        <v>382789.83399799996</v>
      </c>
      <c r="V16" s="321">
        <f t="shared" si="7"/>
        <v>94.399192356931309</v>
      </c>
      <c r="W16" s="325">
        <f t="shared" si="8"/>
        <v>395.23053856000001</v>
      </c>
      <c r="X16" s="328">
        <f t="shared" si="9"/>
        <v>374.60520879212385</v>
      </c>
      <c r="AE16" s="610" t="str">
        <f t="shared" si="0"/>
        <v>10.8394</v>
      </c>
      <c r="AF16" s="603"/>
      <c r="AG16" s="606"/>
      <c r="AH16" s="619"/>
      <c r="AI16" s="620">
        <f t="shared" si="1"/>
        <v>10.839399999999999</v>
      </c>
      <c r="AJ16" s="625">
        <f t="shared" si="2"/>
        <v>10.839399999999999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20150714</v>
      </c>
      <c r="C17" s="377">
        <v>0.375</v>
      </c>
      <c r="D17" s="378">
        <v>1440</v>
      </c>
      <c r="E17" s="376"/>
      <c r="F17" s="379">
        <v>3699.6</v>
      </c>
      <c r="G17" s="501">
        <v>20.2744</v>
      </c>
      <c r="H17" s="376">
        <v>41.707000000000001</v>
      </c>
      <c r="I17" s="380"/>
      <c r="J17" s="381">
        <v>19.065899999999999</v>
      </c>
      <c r="K17" s="382">
        <v>707.84169999999995</v>
      </c>
      <c r="L17" s="383">
        <v>0</v>
      </c>
      <c r="N17" s="297">
        <v>13</v>
      </c>
      <c r="O17" s="322">
        <f>Cálculos!J22</f>
        <v>8723.3686825260302</v>
      </c>
      <c r="P17" s="325">
        <f t="shared" si="3"/>
        <v>36522.999999999985</v>
      </c>
      <c r="Q17" s="328">
        <f t="shared" si="4"/>
        <v>980.24493885544996</v>
      </c>
      <c r="S17" s="355">
        <f t="shared" si="5"/>
        <v>19065.899999999998</v>
      </c>
      <c r="T17" s="335">
        <f t="shared" si="6"/>
        <v>673305.96675299993</v>
      </c>
      <c r="V17" s="321">
        <f t="shared" si="7"/>
        <v>166.31887496417301</v>
      </c>
      <c r="W17" s="325">
        <f t="shared" si="8"/>
        <v>696.3438656999997</v>
      </c>
      <c r="X17" s="328">
        <f t="shared" si="9"/>
        <v>660.00476621080395</v>
      </c>
      <c r="AE17" s="610" t="str">
        <f t="shared" si="0"/>
        <v>19.0659</v>
      </c>
      <c r="AF17" s="603"/>
      <c r="AG17" s="606"/>
      <c r="AH17" s="619"/>
      <c r="AI17" s="620">
        <f t="shared" si="1"/>
        <v>19.065899999999999</v>
      </c>
      <c r="AJ17" s="625">
        <f t="shared" si="2"/>
        <v>19.065899999999999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20150715</v>
      </c>
      <c r="C18" s="377">
        <v>0.375</v>
      </c>
      <c r="D18" s="378">
        <v>1440</v>
      </c>
      <c r="E18" s="376"/>
      <c r="F18" s="379">
        <v>3698.2310000000002</v>
      </c>
      <c r="G18" s="501">
        <v>20.132000000000001</v>
      </c>
      <c r="H18" s="376">
        <v>41.709800000000001</v>
      </c>
      <c r="I18" s="380"/>
      <c r="J18" s="381">
        <v>18.973800000000001</v>
      </c>
      <c r="K18" s="382">
        <v>704.4203</v>
      </c>
      <c r="L18" s="383">
        <v>0</v>
      </c>
      <c r="N18" s="297">
        <v>14</v>
      </c>
      <c r="O18" s="322">
        <f>Cálculos!J23</f>
        <v>8725.13614216108</v>
      </c>
      <c r="P18" s="325">
        <f t="shared" si="3"/>
        <v>36530.400000000009</v>
      </c>
      <c r="Q18" s="328">
        <f t="shared" si="4"/>
        <v>980.44354829464055</v>
      </c>
      <c r="S18" s="355">
        <f t="shared" si="5"/>
        <v>18973.8</v>
      </c>
      <c r="T18" s="335">
        <f t="shared" si="6"/>
        <v>670053.48564600002</v>
      </c>
      <c r="V18" s="321">
        <f t="shared" si="7"/>
        <v>165.5489881341359</v>
      </c>
      <c r="W18" s="325">
        <f t="shared" si="8"/>
        <v>693.12050352000006</v>
      </c>
      <c r="X18" s="328">
        <f t="shared" si="9"/>
        <v>656.9496170139563</v>
      </c>
      <c r="AE18" s="610" t="str">
        <f t="shared" si="0"/>
        <v>18.9738</v>
      </c>
      <c r="AF18" s="603"/>
      <c r="AG18" s="606"/>
      <c r="AH18" s="619"/>
      <c r="AI18" s="620">
        <f t="shared" si="1"/>
        <v>18.973800000000001</v>
      </c>
      <c r="AJ18" s="625">
        <f t="shared" si="2"/>
        <v>18.973800000000001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20150716</v>
      </c>
      <c r="C19" s="377">
        <v>0.375</v>
      </c>
      <c r="D19" s="378">
        <v>1440</v>
      </c>
      <c r="E19" s="376"/>
      <c r="F19" s="379">
        <v>3694.2910000000002</v>
      </c>
      <c r="G19" s="501">
        <v>20.350200000000001</v>
      </c>
      <c r="H19" s="376">
        <v>41.596899999999998</v>
      </c>
      <c r="I19" s="380"/>
      <c r="J19" s="381">
        <v>17.357500000000002</v>
      </c>
      <c r="K19" s="382">
        <v>644.41600000000005</v>
      </c>
      <c r="L19" s="383">
        <v>0</v>
      </c>
      <c r="N19" s="297">
        <v>15</v>
      </c>
      <c r="O19" s="322">
        <f>Cálculos!J24</f>
        <v>8666.3322824113893</v>
      </c>
      <c r="P19" s="325">
        <f t="shared" si="3"/>
        <v>36284.200000000004</v>
      </c>
      <c r="Q19" s="328">
        <f t="shared" si="4"/>
        <v>973.83575857456776</v>
      </c>
      <c r="S19" s="355">
        <f t="shared" si="5"/>
        <v>17357.5</v>
      </c>
      <c r="T19" s="335">
        <f t="shared" si="6"/>
        <v>612974.384525</v>
      </c>
      <c r="V19" s="321">
        <f t="shared" si="7"/>
        <v>150.42586259195568</v>
      </c>
      <c r="W19" s="325">
        <f t="shared" si="8"/>
        <v>629.80300150000016</v>
      </c>
      <c r="X19" s="328">
        <f t="shared" si="9"/>
        <v>596.93637474068214</v>
      </c>
      <c r="AE19" s="610" t="str">
        <f t="shared" si="0"/>
        <v>17.3575</v>
      </c>
      <c r="AF19" s="603"/>
      <c r="AG19" s="606"/>
      <c r="AH19" s="619"/>
      <c r="AI19" s="620">
        <f t="shared" si="1"/>
        <v>17.357500000000002</v>
      </c>
      <c r="AJ19" s="625">
        <f t="shared" si="2"/>
        <v>17.357500000000002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20150717</v>
      </c>
      <c r="C20" s="377">
        <v>0.375</v>
      </c>
      <c r="D20" s="378">
        <v>1440</v>
      </c>
      <c r="E20" s="376"/>
      <c r="F20" s="379">
        <v>3708.6619999999998</v>
      </c>
      <c r="G20" s="501">
        <v>20.366099999999999</v>
      </c>
      <c r="H20" s="376">
        <v>41.7956</v>
      </c>
      <c r="I20" s="380"/>
      <c r="J20" s="381">
        <v>17.5044</v>
      </c>
      <c r="K20" s="382">
        <v>649.86850000000004</v>
      </c>
      <c r="L20" s="383">
        <v>0</v>
      </c>
      <c r="N20" s="297">
        <v>16</v>
      </c>
      <c r="O20" s="322">
        <f>Cálculos!J25</f>
        <v>8611.0394573421199</v>
      </c>
      <c r="P20" s="325">
        <f t="shared" si="3"/>
        <v>36052.69999999999</v>
      </c>
      <c r="Q20" s="328">
        <f t="shared" si="4"/>
        <v>967.622503821534</v>
      </c>
      <c r="S20" s="355">
        <f t="shared" si="5"/>
        <v>17504.400000000001</v>
      </c>
      <c r="T20" s="335">
        <f t="shared" si="6"/>
        <v>618162.10954800004</v>
      </c>
      <c r="V20" s="321">
        <f t="shared" si="7"/>
        <v>150.73107907709942</v>
      </c>
      <c r="W20" s="325">
        <f t="shared" si="8"/>
        <v>631.08088187999988</v>
      </c>
      <c r="X20" s="328">
        <f t="shared" si="9"/>
        <v>598.14756820843718</v>
      </c>
      <c r="AE20" s="610" t="str">
        <f t="shared" si="0"/>
        <v>17.5044</v>
      </c>
      <c r="AF20" s="603"/>
      <c r="AG20" s="606"/>
      <c r="AH20" s="619"/>
      <c r="AI20" s="620">
        <f t="shared" si="1"/>
        <v>17.5044</v>
      </c>
      <c r="AJ20" s="625">
        <f t="shared" si="2"/>
        <v>17.5044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20150718</v>
      </c>
      <c r="C21" s="377">
        <v>0.375</v>
      </c>
      <c r="D21" s="378">
        <v>1379.183</v>
      </c>
      <c r="E21" s="376"/>
      <c r="F21" s="379">
        <v>3718.511</v>
      </c>
      <c r="G21" s="501">
        <v>20.1707</v>
      </c>
      <c r="H21" s="376">
        <v>41.930199999999999</v>
      </c>
      <c r="I21" s="380"/>
      <c r="J21" s="381">
        <v>15.394299999999999</v>
      </c>
      <c r="K21" s="382">
        <v>571.52719999999999</v>
      </c>
      <c r="L21" s="383">
        <v>0</v>
      </c>
      <c r="N21" s="297">
        <v>17</v>
      </c>
      <c r="O21" s="322">
        <f>Cálculos!J26</f>
        <v>8662.4868634756895</v>
      </c>
      <c r="P21" s="325">
        <f t="shared" si="3"/>
        <v>36268.100000000013</v>
      </c>
      <c r="Q21" s="328">
        <f t="shared" si="4"/>
        <v>973.40364884876317</v>
      </c>
      <c r="S21" s="355">
        <f t="shared" si="5"/>
        <v>15394.3</v>
      </c>
      <c r="T21" s="335">
        <f t="shared" si="6"/>
        <v>543644.62438099994</v>
      </c>
      <c r="V21" s="321">
        <f t="shared" si="7"/>
        <v>133.35292152240382</v>
      </c>
      <c r="W21" s="325">
        <f t="shared" si="8"/>
        <v>558.32201183000018</v>
      </c>
      <c r="X21" s="328">
        <f t="shared" si="9"/>
        <v>529.18566104948059</v>
      </c>
      <c r="AE21" s="610" t="str">
        <f t="shared" si="0"/>
        <v>15.3943</v>
      </c>
      <c r="AF21" s="603"/>
      <c r="AG21" s="606"/>
      <c r="AH21" s="619"/>
      <c r="AI21" s="620">
        <f t="shared" si="1"/>
        <v>15.394299999999999</v>
      </c>
      <c r="AJ21" s="625">
        <f t="shared" si="2"/>
        <v>15.394299999999999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20150719</v>
      </c>
      <c r="C22" s="377">
        <v>0.375</v>
      </c>
      <c r="D22" s="378">
        <v>0.33329999999999999</v>
      </c>
      <c r="E22" s="376"/>
      <c r="F22" s="379">
        <v>3688.6390000000001</v>
      </c>
      <c r="G22" s="501">
        <v>18.3567</v>
      </c>
      <c r="H22" s="376">
        <v>41.930799999999998</v>
      </c>
      <c r="I22" s="380"/>
      <c r="J22" s="381">
        <v>8.0000000000000004E-4</v>
      </c>
      <c r="K22" s="382">
        <v>3.1099999999999999E-2</v>
      </c>
      <c r="L22" s="383">
        <v>0</v>
      </c>
      <c r="N22" s="297">
        <v>18</v>
      </c>
      <c r="O22" s="322">
        <f>Cálculos!J27</f>
        <v>8637.2408522021597</v>
      </c>
      <c r="P22" s="325">
        <f t="shared" si="3"/>
        <v>36162.400000000001</v>
      </c>
      <c r="Q22" s="328">
        <f t="shared" si="4"/>
        <v>970.56675456195671</v>
      </c>
      <c r="S22" s="355">
        <f t="shared" si="5"/>
        <v>0.8</v>
      </c>
      <c r="T22" s="335">
        <f t="shared" si="6"/>
        <v>28.251736000000001</v>
      </c>
      <c r="V22" s="321">
        <f t="shared" si="7"/>
        <v>6.9097926817617283E-3</v>
      </c>
      <c r="W22" s="325">
        <f t="shared" si="8"/>
        <v>2.8929920000000001E-2</v>
      </c>
      <c r="X22" s="328">
        <f t="shared" si="9"/>
        <v>2.7420195720261199E-2</v>
      </c>
      <c r="AE22" s="610" t="str">
        <f t="shared" si="0"/>
        <v>0.0008</v>
      </c>
      <c r="AF22" s="603"/>
      <c r="AG22" s="606"/>
      <c r="AH22" s="614"/>
      <c r="AI22" s="620">
        <f t="shared" si="1"/>
        <v>8.0000000000000004E-4</v>
      </c>
      <c r="AJ22" s="625">
        <f t="shared" si="2"/>
        <v>8.0000000000000004E-4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20150720</v>
      </c>
      <c r="C23" s="377">
        <v>0.375</v>
      </c>
      <c r="D23" s="378">
        <v>938.36659999999995</v>
      </c>
      <c r="E23" s="376"/>
      <c r="F23" s="379">
        <v>3702.473</v>
      </c>
      <c r="G23" s="501">
        <v>20.466200000000001</v>
      </c>
      <c r="H23" s="376">
        <v>41.698099999999997</v>
      </c>
      <c r="I23" s="380"/>
      <c r="J23" s="381">
        <v>7.3143000000000002</v>
      </c>
      <c r="K23" s="382">
        <v>271.54950000000002</v>
      </c>
      <c r="L23" s="383">
        <v>0</v>
      </c>
      <c r="N23" s="297">
        <v>19</v>
      </c>
      <c r="O23" s="322">
        <f>Cálculos!J28</f>
        <v>8651.7149135377895</v>
      </c>
      <c r="P23" s="325">
        <f t="shared" si="3"/>
        <v>36223.000000000015</v>
      </c>
      <c r="Q23" s="328">
        <f t="shared" si="4"/>
        <v>972.19320483424133</v>
      </c>
      <c r="S23" s="355">
        <f t="shared" si="5"/>
        <v>7314.3</v>
      </c>
      <c r="T23" s="335">
        <f t="shared" si="6"/>
        <v>258302.09078100001</v>
      </c>
      <c r="V23" s="321">
        <f t="shared" si="7"/>
        <v>63.281238392089456</v>
      </c>
      <c r="W23" s="325">
        <f t="shared" si="8"/>
        <v>264.94588890000011</v>
      </c>
      <c r="X23" s="328">
        <f t="shared" si="9"/>
        <v>251.11953745176552</v>
      </c>
      <c r="AE23" s="610" t="str">
        <f t="shared" si="0"/>
        <v>7.3143</v>
      </c>
      <c r="AF23" s="603"/>
      <c r="AG23" s="606"/>
      <c r="AH23" s="614"/>
      <c r="AI23" s="620">
        <f t="shared" si="1"/>
        <v>7.3143000000000002</v>
      </c>
      <c r="AJ23" s="625">
        <f t="shared" si="2"/>
        <v>7.3143000000000002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20150721</v>
      </c>
      <c r="C24" s="377">
        <v>0.375</v>
      </c>
      <c r="D24" s="378">
        <v>1440</v>
      </c>
      <c r="E24" s="376"/>
      <c r="F24" s="379">
        <v>3701.6010000000001</v>
      </c>
      <c r="G24" s="501">
        <v>20.223199999999999</v>
      </c>
      <c r="H24" s="376">
        <v>41.724600000000002</v>
      </c>
      <c r="I24" s="380"/>
      <c r="J24" s="381">
        <v>18.413499999999999</v>
      </c>
      <c r="K24" s="382">
        <v>683.61959999999999</v>
      </c>
      <c r="L24" s="383">
        <v>0</v>
      </c>
      <c r="N24" s="297">
        <v>20</v>
      </c>
      <c r="O24" s="322">
        <f>Cálculos!J29</f>
        <v>8634.7807394668998</v>
      </c>
      <c r="P24" s="325">
        <f t="shared" si="3"/>
        <v>36152.100000000013</v>
      </c>
      <c r="Q24" s="328">
        <f t="shared" si="4"/>
        <v>970.29031169389555</v>
      </c>
      <c r="S24" s="355">
        <f t="shared" si="5"/>
        <v>18413.5</v>
      </c>
      <c r="T24" s="335">
        <f t="shared" si="6"/>
        <v>650266.67604499997</v>
      </c>
      <c r="V24" s="321">
        <f t="shared" si="7"/>
        <v>158.99653514617376</v>
      </c>
      <c r="W24" s="325">
        <f t="shared" si="8"/>
        <v>665.68669335000027</v>
      </c>
      <c r="X24" s="328">
        <f t="shared" si="9"/>
        <v>630.94745578385641</v>
      </c>
      <c r="AE24" s="610" t="str">
        <f t="shared" si="0"/>
        <v>18.4135</v>
      </c>
      <c r="AF24" s="603"/>
      <c r="AG24" s="606"/>
      <c r="AH24" s="614"/>
      <c r="AI24" s="620">
        <f t="shared" si="1"/>
        <v>18.413499999999999</v>
      </c>
      <c r="AJ24" s="625">
        <f t="shared" si="2"/>
        <v>18.413499999999999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20150722</v>
      </c>
      <c r="C25" s="377">
        <v>0.375</v>
      </c>
      <c r="D25" s="378">
        <v>1440</v>
      </c>
      <c r="E25" s="376"/>
      <c r="F25" s="379">
        <v>3706.1379999999999</v>
      </c>
      <c r="G25" s="501">
        <v>20.280799999999999</v>
      </c>
      <c r="H25" s="376">
        <v>41.770600000000002</v>
      </c>
      <c r="I25" s="380"/>
      <c r="J25" s="381">
        <v>17.953900000000001</v>
      </c>
      <c r="K25" s="382">
        <v>666.5548</v>
      </c>
      <c r="L25" s="383">
        <v>0</v>
      </c>
      <c r="N25" s="297">
        <v>21</v>
      </c>
      <c r="O25" s="322">
        <f>Cálculos!J30</f>
        <v>8677.7968854495102</v>
      </c>
      <c r="P25" s="325">
        <f t="shared" si="3"/>
        <v>36332.200000000012</v>
      </c>
      <c r="Q25" s="328">
        <f t="shared" si="4"/>
        <v>975.12403601796143</v>
      </c>
      <c r="S25" s="355">
        <f t="shared" si="5"/>
        <v>17953.900000000001</v>
      </c>
      <c r="T25" s="335">
        <f t="shared" si="6"/>
        <v>634036.05371300003</v>
      </c>
      <c r="V25" s="321">
        <f t="shared" si="7"/>
        <v>155.80029750167196</v>
      </c>
      <c r="W25" s="325">
        <f t="shared" si="8"/>
        <v>652.3046855800003</v>
      </c>
      <c r="X25" s="328">
        <f t="shared" si="9"/>
        <v>618.26379567752156</v>
      </c>
      <c r="AE25" s="610" t="str">
        <f t="shared" si="0"/>
        <v>17.9539</v>
      </c>
      <c r="AF25" s="603"/>
      <c r="AG25" s="606"/>
      <c r="AH25" s="614"/>
      <c r="AI25" s="620">
        <f t="shared" si="1"/>
        <v>17.953900000000001</v>
      </c>
      <c r="AJ25" s="625">
        <f t="shared" si="2"/>
        <v>17.953900000000001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20150723</v>
      </c>
      <c r="C26" s="377">
        <v>0.375</v>
      </c>
      <c r="D26" s="378">
        <v>1440</v>
      </c>
      <c r="E26" s="376"/>
      <c r="F26" s="379">
        <v>3701.683</v>
      </c>
      <c r="G26" s="501">
        <v>20.478000000000002</v>
      </c>
      <c r="H26" s="376">
        <v>41.6736</v>
      </c>
      <c r="I26" s="380"/>
      <c r="J26" s="381">
        <v>16.926200000000001</v>
      </c>
      <c r="K26" s="382">
        <v>628.40049999999997</v>
      </c>
      <c r="L26" s="383">
        <v>0</v>
      </c>
      <c r="N26" s="297">
        <v>22</v>
      </c>
      <c r="O26" s="322">
        <f>Cálculos!J31</f>
        <v>8645.7437661220993</v>
      </c>
      <c r="P26" s="325">
        <f t="shared" si="3"/>
        <v>36198.000000000007</v>
      </c>
      <c r="Q26" s="328">
        <f t="shared" si="4"/>
        <v>971.52222699914023</v>
      </c>
      <c r="S26" s="355">
        <f t="shared" si="5"/>
        <v>16926.2</v>
      </c>
      <c r="T26" s="335">
        <f t="shared" si="6"/>
        <v>597743.16735400003</v>
      </c>
      <c r="V26" s="321">
        <f t="shared" si="7"/>
        <v>146.33958813413588</v>
      </c>
      <c r="W26" s="325">
        <f t="shared" si="8"/>
        <v>612.69458760000009</v>
      </c>
      <c r="X26" s="328">
        <f t="shared" si="9"/>
        <v>580.72077312127794</v>
      </c>
      <c r="AE26" s="610" t="str">
        <f t="shared" si="0"/>
        <v>16.9262</v>
      </c>
      <c r="AF26" s="603"/>
      <c r="AG26" s="606"/>
      <c r="AH26" s="614"/>
      <c r="AI26" s="620">
        <f t="shared" si="1"/>
        <v>16.926200000000001</v>
      </c>
      <c r="AJ26" s="625">
        <f t="shared" si="2"/>
        <v>16.926200000000001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20150724</v>
      </c>
      <c r="C27" s="377">
        <v>0.375</v>
      </c>
      <c r="D27" s="378">
        <v>1440</v>
      </c>
      <c r="E27" s="376"/>
      <c r="F27" s="379">
        <v>3695.8119999999999</v>
      </c>
      <c r="G27" s="501">
        <v>20.0929</v>
      </c>
      <c r="H27" s="376">
        <v>41.690899999999999</v>
      </c>
      <c r="I27" s="380"/>
      <c r="J27" s="381">
        <v>18.413599999999999</v>
      </c>
      <c r="K27" s="382">
        <v>683.62339999999995</v>
      </c>
      <c r="L27" s="383">
        <v>0</v>
      </c>
      <c r="N27" s="297">
        <v>23</v>
      </c>
      <c r="O27" s="322">
        <f>Cálculos!J32</f>
        <v>8679.82707557084</v>
      </c>
      <c r="P27" s="325">
        <f t="shared" si="3"/>
        <v>36340.69999999999</v>
      </c>
      <c r="Q27" s="328">
        <f t="shared" si="4"/>
        <v>975.35216848189532</v>
      </c>
      <c r="S27" s="355">
        <f t="shared" si="5"/>
        <v>18413.599999999999</v>
      </c>
      <c r="T27" s="335">
        <f t="shared" si="6"/>
        <v>650270.20751199999</v>
      </c>
      <c r="V27" s="321">
        <f t="shared" si="7"/>
        <v>159.82686383873119</v>
      </c>
      <c r="W27" s="325">
        <f t="shared" si="8"/>
        <v>669.1631135199998</v>
      </c>
      <c r="X27" s="328">
        <f t="shared" si="9"/>
        <v>634.24245699600124</v>
      </c>
      <c r="AE27" s="610" t="str">
        <f t="shared" si="0"/>
        <v>18.4136</v>
      </c>
      <c r="AF27" s="603"/>
      <c r="AG27" s="606"/>
      <c r="AH27" s="614"/>
      <c r="AI27" s="620">
        <f t="shared" si="1"/>
        <v>18.413599999999999</v>
      </c>
      <c r="AJ27" s="625">
        <f t="shared" si="2"/>
        <v>18.413599999999999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20150725</v>
      </c>
      <c r="C28" s="377">
        <v>0.375</v>
      </c>
      <c r="D28" s="378">
        <v>1365.4670000000001</v>
      </c>
      <c r="E28" s="376"/>
      <c r="F28" s="379">
        <v>3710.018</v>
      </c>
      <c r="G28" s="501">
        <v>20.156300000000002</v>
      </c>
      <c r="H28" s="376">
        <v>41.872</v>
      </c>
      <c r="I28" s="380"/>
      <c r="J28" s="381">
        <v>17.003799999999998</v>
      </c>
      <c r="K28" s="382">
        <v>631.28250000000003</v>
      </c>
      <c r="L28" s="383">
        <v>0</v>
      </c>
      <c r="N28" s="297">
        <v>24</v>
      </c>
      <c r="O28" s="322">
        <f>Cálculos!J33</f>
        <v>9207.0307727217205</v>
      </c>
      <c r="P28" s="325">
        <f t="shared" si="3"/>
        <v>38547.996439231298</v>
      </c>
      <c r="Q28" s="328">
        <f t="shared" si="4"/>
        <v>1034.5940479307396</v>
      </c>
      <c r="S28" s="355">
        <f t="shared" si="5"/>
        <v>17003.8</v>
      </c>
      <c r="T28" s="335">
        <f t="shared" si="6"/>
        <v>600483.58574599994</v>
      </c>
      <c r="V28" s="321">
        <f t="shared" si="7"/>
        <v>156.55450985320559</v>
      </c>
      <c r="W28" s="325">
        <f t="shared" si="8"/>
        <v>655.46242185340111</v>
      </c>
      <c r="X28" s="328">
        <f t="shared" si="9"/>
        <v>621.25674369291949</v>
      </c>
      <c r="AE28" s="610" t="str">
        <f t="shared" si="0"/>
        <v>17.0038</v>
      </c>
      <c r="AF28" s="603"/>
      <c r="AG28" s="606"/>
      <c r="AH28" s="614"/>
      <c r="AI28" s="620">
        <f t="shared" si="1"/>
        <v>17.003799999999998</v>
      </c>
      <c r="AJ28" s="625">
        <f t="shared" si="2"/>
        <v>17.003799999999998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20150726</v>
      </c>
      <c r="C29" s="377">
        <v>0.375</v>
      </c>
      <c r="D29" s="378">
        <v>8.5</v>
      </c>
      <c r="E29" s="376"/>
      <c r="F29" s="379">
        <v>3716.8870000000002</v>
      </c>
      <c r="G29" s="501">
        <v>14.7849</v>
      </c>
      <c r="H29" s="376">
        <v>42.974800000000002</v>
      </c>
      <c r="I29" s="380"/>
      <c r="J29" s="381">
        <v>2.23E-2</v>
      </c>
      <c r="K29" s="382">
        <v>0.8296</v>
      </c>
      <c r="L29" s="383">
        <v>0</v>
      </c>
      <c r="N29" s="297">
        <v>25</v>
      </c>
      <c r="O29" s="322">
        <f>Cálculos!J34</f>
        <v>9208.12226378382</v>
      </c>
      <c r="P29" s="325">
        <f t="shared" si="3"/>
        <v>38552.566294010096</v>
      </c>
      <c r="Q29" s="328">
        <f t="shared" si="4"/>
        <v>1034.7166987813878</v>
      </c>
      <c r="S29" s="355">
        <f t="shared" si="5"/>
        <v>22.3</v>
      </c>
      <c r="T29" s="335">
        <f t="shared" si="6"/>
        <v>787.51714100000004</v>
      </c>
      <c r="V29" s="321">
        <f t="shared" si="7"/>
        <v>0.20534112648237918</v>
      </c>
      <c r="W29" s="325">
        <f t="shared" si="8"/>
        <v>0.8597222283564252</v>
      </c>
      <c r="X29" s="328">
        <f t="shared" si="9"/>
        <v>0.8148571363692767</v>
      </c>
      <c r="AE29" s="610" t="str">
        <f t="shared" si="0"/>
        <v>0.0223</v>
      </c>
      <c r="AF29" s="603"/>
      <c r="AG29" s="606"/>
      <c r="AH29" s="614"/>
      <c r="AI29" s="620">
        <f t="shared" si="1"/>
        <v>2.23E-2</v>
      </c>
      <c r="AJ29" s="625">
        <f t="shared" si="2"/>
        <v>2.23E-2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20150727</v>
      </c>
      <c r="C30" s="377">
        <v>0.375</v>
      </c>
      <c r="D30" s="378">
        <v>1083.5</v>
      </c>
      <c r="E30" s="376"/>
      <c r="F30" s="379">
        <v>3705.7890000000002</v>
      </c>
      <c r="G30" s="501">
        <v>21.057400000000001</v>
      </c>
      <c r="H30" s="376">
        <v>41.694400000000002</v>
      </c>
      <c r="I30" s="380"/>
      <c r="J30" s="381">
        <v>10.947699999999999</v>
      </c>
      <c r="K30" s="382">
        <v>406.44459999999998</v>
      </c>
      <c r="L30" s="383">
        <v>0</v>
      </c>
      <c r="N30" s="297">
        <v>26</v>
      </c>
      <c r="O30" s="322">
        <f>Cálculos!J35</f>
        <v>9210.5362287669595</v>
      </c>
      <c r="P30" s="325">
        <f t="shared" si="3"/>
        <v>38562.673082601505</v>
      </c>
      <c r="Q30" s="328">
        <f t="shared" si="4"/>
        <v>1034.9879560265433</v>
      </c>
      <c r="S30" s="355">
        <f t="shared" si="5"/>
        <v>10947.699999999999</v>
      </c>
      <c r="T30" s="335">
        <f t="shared" si="6"/>
        <v>386614.41275899997</v>
      </c>
      <c r="V30" s="321">
        <f t="shared" si="7"/>
        <v>100.83418747167202</v>
      </c>
      <c r="W30" s="325">
        <f t="shared" si="8"/>
        <v>422.17257610639643</v>
      </c>
      <c r="X30" s="328">
        <f t="shared" si="9"/>
        <v>400.14126083183976</v>
      </c>
      <c r="AE30" s="610" t="str">
        <f t="shared" si="0"/>
        <v>10.9477</v>
      </c>
      <c r="AF30" s="603"/>
      <c r="AG30" s="606"/>
      <c r="AH30" s="614"/>
      <c r="AI30" s="620">
        <f t="shared" si="1"/>
        <v>10.947699999999999</v>
      </c>
      <c r="AJ30" s="625">
        <f t="shared" si="2"/>
        <v>10.947699999999999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20150728</v>
      </c>
      <c r="C31" s="377">
        <v>0.375</v>
      </c>
      <c r="D31" s="378">
        <v>1440</v>
      </c>
      <c r="E31" s="376"/>
      <c r="F31" s="379">
        <v>3710.0549999999998</v>
      </c>
      <c r="G31" s="501">
        <v>20.360900000000001</v>
      </c>
      <c r="H31" s="376">
        <v>41.815100000000001</v>
      </c>
      <c r="I31" s="380"/>
      <c r="J31" s="381">
        <v>21.8919</v>
      </c>
      <c r="K31" s="382">
        <v>812.75850000000003</v>
      </c>
      <c r="L31" s="383">
        <v>0</v>
      </c>
      <c r="N31" s="297">
        <v>27</v>
      </c>
      <c r="O31" s="322">
        <f>Cálculos!J36</f>
        <v>9231.9402501643308</v>
      </c>
      <c r="P31" s="325">
        <f t="shared" si="3"/>
        <v>38652.287439388019</v>
      </c>
      <c r="Q31" s="328">
        <f t="shared" si="4"/>
        <v>1037.3931259109659</v>
      </c>
      <c r="S31" s="355">
        <f t="shared" si="5"/>
        <v>21891.9</v>
      </c>
      <c r="T31" s="335">
        <f t="shared" si="6"/>
        <v>773105.22417300008</v>
      </c>
      <c r="V31" s="321">
        <f t="shared" si="7"/>
        <v>202.10471276257252</v>
      </c>
      <c r="W31" s="325">
        <f t="shared" si="8"/>
        <v>846.1720113943386</v>
      </c>
      <c r="X31" s="328">
        <f t="shared" si="9"/>
        <v>802.01404516292655</v>
      </c>
      <c r="AE31" s="610" t="str">
        <f t="shared" si="0"/>
        <v>21.8919</v>
      </c>
      <c r="AF31" s="603"/>
      <c r="AG31" s="606"/>
      <c r="AH31" s="614"/>
      <c r="AI31" s="620">
        <f t="shared" si="1"/>
        <v>21.8919</v>
      </c>
      <c r="AJ31" s="625">
        <f t="shared" si="2"/>
        <v>21.8919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20150729</v>
      </c>
      <c r="C32" s="377">
        <v>0.375</v>
      </c>
      <c r="D32" s="378">
        <v>1440</v>
      </c>
      <c r="E32" s="376"/>
      <c r="F32" s="379">
        <v>3706.1370000000002</v>
      </c>
      <c r="G32" s="501">
        <v>20.5914</v>
      </c>
      <c r="H32" s="376">
        <v>41.722299999999997</v>
      </c>
      <c r="I32" s="380"/>
      <c r="J32" s="381">
        <v>17.8659</v>
      </c>
      <c r="K32" s="382">
        <v>663.28909999999996</v>
      </c>
      <c r="L32" s="383">
        <v>0</v>
      </c>
      <c r="N32" s="297">
        <v>28</v>
      </c>
      <c r="O32" s="322">
        <f>Cálculos!J37</f>
        <v>9279.3612106440705</v>
      </c>
      <c r="P32" s="325">
        <f t="shared" si="3"/>
        <v>38850.829516724596</v>
      </c>
      <c r="Q32" s="328">
        <f t="shared" si="4"/>
        <v>1042.7218192400742</v>
      </c>
      <c r="S32" s="355">
        <f t="shared" si="5"/>
        <v>17865.900000000001</v>
      </c>
      <c r="T32" s="335">
        <f t="shared" si="6"/>
        <v>630928.36275299999</v>
      </c>
      <c r="V32" s="321">
        <f t="shared" si="7"/>
        <v>165.7841394532459</v>
      </c>
      <c r="W32" s="325">
        <f t="shared" si="8"/>
        <v>694.10503506284999</v>
      </c>
      <c r="X32" s="328">
        <f t="shared" si="9"/>
        <v>657.88277021996964</v>
      </c>
      <c r="AE32" s="610" t="str">
        <f t="shared" si="0"/>
        <v>17.8659</v>
      </c>
      <c r="AF32" s="603"/>
      <c r="AG32" s="606"/>
      <c r="AH32" s="614"/>
      <c r="AI32" s="620">
        <f t="shared" si="1"/>
        <v>17.8659</v>
      </c>
      <c r="AJ32" s="625">
        <f t="shared" si="2"/>
        <v>17.8659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20150730</v>
      </c>
      <c r="C33" s="377">
        <v>0.375</v>
      </c>
      <c r="D33" s="378">
        <v>1440</v>
      </c>
      <c r="E33" s="376"/>
      <c r="F33" s="379">
        <v>3700.6559999999999</v>
      </c>
      <c r="G33" s="501">
        <v>20.713999999999999</v>
      </c>
      <c r="H33" s="376">
        <v>41.643599999999999</v>
      </c>
      <c r="I33" s="380"/>
      <c r="J33" s="381">
        <v>17.309999999999999</v>
      </c>
      <c r="K33" s="382">
        <v>642.65110000000004</v>
      </c>
      <c r="L33" s="383">
        <v>0</v>
      </c>
      <c r="N33" s="297">
        <v>29</v>
      </c>
      <c r="O33" s="322">
        <f>Cálculos!J38</f>
        <v>9281.4334423002492</v>
      </c>
      <c r="P33" s="325">
        <f t="shared" si="3"/>
        <v>38859.505536222685</v>
      </c>
      <c r="Q33" s="328">
        <f t="shared" si="4"/>
        <v>1042.9546759112791</v>
      </c>
      <c r="S33" s="355">
        <f t="shared" si="5"/>
        <v>17310</v>
      </c>
      <c r="T33" s="335">
        <f t="shared" si="6"/>
        <v>611296.93770000001</v>
      </c>
      <c r="V33" s="321">
        <f t="shared" si="7"/>
        <v>160.66161288621731</v>
      </c>
      <c r="W33" s="325">
        <f t="shared" si="8"/>
        <v>672.65804083201465</v>
      </c>
      <c r="X33" s="328">
        <f t="shared" si="9"/>
        <v>637.55499954446088</v>
      </c>
      <c r="AE33" s="610" t="str">
        <f t="shared" si="0"/>
        <v>17.31</v>
      </c>
      <c r="AF33" s="603"/>
      <c r="AG33" s="606"/>
      <c r="AH33" s="614"/>
      <c r="AI33" s="620">
        <f t="shared" si="1"/>
        <v>17.309999999999999</v>
      </c>
      <c r="AJ33" s="625">
        <f t="shared" si="2"/>
        <v>17.309999999999999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20150731</v>
      </c>
      <c r="C34" s="377">
        <v>0.375</v>
      </c>
      <c r="D34" s="378">
        <v>1440</v>
      </c>
      <c r="E34" s="376"/>
      <c r="F34" s="379">
        <v>3708.8530000000001</v>
      </c>
      <c r="G34" s="501">
        <v>20.218599999999999</v>
      </c>
      <c r="H34" s="376">
        <v>41.8277</v>
      </c>
      <c r="I34" s="380"/>
      <c r="J34" s="381">
        <v>18.8689</v>
      </c>
      <c r="K34" s="382">
        <v>700.52589999999998</v>
      </c>
      <c r="L34" s="383">
        <v>0</v>
      </c>
      <c r="N34" s="297">
        <v>30</v>
      </c>
      <c r="O34" s="322">
        <f>Cálculos!J39</f>
        <v>9285.3463001961409</v>
      </c>
      <c r="P34" s="325">
        <f t="shared" si="3"/>
        <v>38875.8878896612</v>
      </c>
      <c r="Q34" s="328">
        <f t="shared" si="4"/>
        <v>1043.3943637530404</v>
      </c>
      <c r="S34" s="355">
        <f t="shared" si="5"/>
        <v>18868.900000000001</v>
      </c>
      <c r="T34" s="335">
        <f t="shared" si="6"/>
        <v>666348.97676300001</v>
      </c>
      <c r="V34" s="321">
        <f t="shared" si="7"/>
        <v>175.20427080377098</v>
      </c>
      <c r="W34" s="325">
        <f t="shared" si="8"/>
        <v>733.54524100122831</v>
      </c>
      <c r="X34" s="328">
        <f t="shared" si="9"/>
        <v>695.26476664711993</v>
      </c>
      <c r="AE34" s="610" t="str">
        <f t="shared" si="0"/>
        <v>18.8689</v>
      </c>
      <c r="AF34" s="603"/>
      <c r="AG34" s="606"/>
      <c r="AH34" s="614"/>
      <c r="AI34" s="620">
        <f t="shared" si="1"/>
        <v>18.8689</v>
      </c>
      <c r="AJ34" s="625">
        <f t="shared" si="2"/>
        <v>18.8689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 t="s">
        <v>246</v>
      </c>
      <c r="B35" s="385">
        <v>20150801</v>
      </c>
      <c r="C35" s="386">
        <v>0.375</v>
      </c>
      <c r="D35" s="387">
        <v>1440</v>
      </c>
      <c r="E35" s="385"/>
      <c r="F35" s="388">
        <v>3705.7049999999999</v>
      </c>
      <c r="G35" s="502">
        <v>20.4085</v>
      </c>
      <c r="H35" s="385">
        <v>41.764499999999998</v>
      </c>
      <c r="I35" s="389"/>
      <c r="J35" s="390">
        <v>18.9937</v>
      </c>
      <c r="K35" s="391">
        <v>705.15840000000003</v>
      </c>
      <c r="L35" s="392">
        <v>0</v>
      </c>
      <c r="N35" s="297">
        <v>31</v>
      </c>
      <c r="O35" s="323">
        <f>Cálculos!J40</f>
        <v>9287.8445465323202</v>
      </c>
      <c r="P35" s="326">
        <f t="shared" si="3"/>
        <v>38886.347547421516</v>
      </c>
      <c r="Q35" s="329">
        <f t="shared" si="4"/>
        <v>1043.6750916938367</v>
      </c>
      <c r="S35" s="356">
        <f t="shared" si="5"/>
        <v>18993.7</v>
      </c>
      <c r="T35" s="317">
        <f t="shared" si="6"/>
        <v>670756.24757900008</v>
      </c>
      <c r="V35" s="349">
        <f t="shared" si="7"/>
        <v>176.41053296347093</v>
      </c>
      <c r="W35" s="326">
        <f t="shared" si="8"/>
        <v>738.59561941146001</v>
      </c>
      <c r="X35" s="329">
        <f t="shared" si="9"/>
        <v>700.0515881962267</v>
      </c>
      <c r="AE35" s="610" t="str">
        <f t="shared" si="0"/>
        <v>18.9937</v>
      </c>
      <c r="AF35" s="604"/>
      <c r="AG35" s="607"/>
      <c r="AH35" s="615"/>
      <c r="AI35" s="626">
        <f t="shared" si="1"/>
        <v>18.9937</v>
      </c>
      <c r="AJ35" s="627">
        <f t="shared" si="2"/>
        <v>18.9937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32</v>
      </c>
      <c r="E37" s="311" t="s">
        <v>169</v>
      </c>
      <c r="F37" s="307">
        <f>MAX(F4:F35)</f>
        <v>3722.143</v>
      </c>
      <c r="G37" s="307">
        <f>MAX(G4:G35)</f>
        <v>24.488</v>
      </c>
      <c r="I37" s="311" t="s">
        <v>175</v>
      </c>
      <c r="J37" s="316">
        <f>SUM(J5:J35)</f>
        <v>451.58599999999996</v>
      </c>
      <c r="N37" s="311" t="s">
        <v>170</v>
      </c>
      <c r="O37" s="331">
        <f>AVERAGE(O5:O35)</f>
        <v>8847.3781943347385</v>
      </c>
      <c r="P37" s="331">
        <f>AVERAGE(P5:P35)</f>
        <v>37042.203024040668</v>
      </c>
      <c r="Q37" s="332">
        <f>AVERAGE(Q5:Q35)</f>
        <v>994.17988769739441</v>
      </c>
      <c r="S37" s="339">
        <f>SUM(S5:S35)</f>
        <v>451586.00000000006</v>
      </c>
      <c r="T37" s="338">
        <f>SUM(T5:T35)</f>
        <v>15947610.566620002</v>
      </c>
      <c r="V37" s="336">
        <f>SUM(V5:V35)</f>
        <v>3999.7455491425553</v>
      </c>
      <c r="W37" s="337">
        <f>SUM(W5:W35)</f>
        <v>16746.13466515005</v>
      </c>
      <c r="X37" s="353">
        <f>SUM(X5:X35)</f>
        <v>15872.22813185329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446.10710000000006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3704.2398750000002</v>
      </c>
      <c r="G38" s="308">
        <f>AVERAGE(G4:G35)</f>
        <v>20.322525000000002</v>
      </c>
      <c r="I38" s="311" t="s">
        <v>181</v>
      </c>
      <c r="J38" s="317">
        <f>J37*35.31467</f>
        <v>15947.610566619998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32</v>
      </c>
      <c r="AH38" s="608"/>
      <c r="AI38" s="608"/>
      <c r="AJ38" s="621">
        <f>AJ37/SUM(AI5:AI35)</f>
        <v>0.98786742724530896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3677.683</v>
      </c>
      <c r="G39" s="309">
        <f>MIN(G4:G35)</f>
        <v>14.7849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4074.6638625000005</v>
      </c>
      <c r="G44" s="362">
        <f>G38*(1+$F$43)</f>
        <v>22.354777500000004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3333.8158875000004</v>
      </c>
      <c r="G45" s="362">
        <f>G38*(1-$F$43)</f>
        <v>18.290272500000004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6" priority="7" stopIfTrue="1" operator="lessThan">
      <formula>0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O20" sqref="O20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7</v>
      </c>
      <c r="E3" s="367">
        <v>1</v>
      </c>
      <c r="F3" s="393">
        <v>244527</v>
      </c>
      <c r="G3" s="367">
        <v>0</v>
      </c>
      <c r="H3" s="393">
        <v>273720</v>
      </c>
      <c r="I3" s="367">
        <v>0</v>
      </c>
      <c r="J3" s="367">
        <v>0</v>
      </c>
      <c r="K3" s="367">
        <v>0</v>
      </c>
      <c r="L3" s="394">
        <v>343.82299999999998</v>
      </c>
      <c r="M3" s="393">
        <v>21.7</v>
      </c>
      <c r="N3" s="371">
        <v>0</v>
      </c>
      <c r="O3" s="538">
        <v>13387</v>
      </c>
      <c r="P3" s="539">
        <f>F4-F3</f>
        <v>13387</v>
      </c>
      <c r="Q3" s="297">
        <v>1</v>
      </c>
      <c r="R3" s="417">
        <f>Cálculos!J10</f>
        <v>8823.9228050062102</v>
      </c>
      <c r="S3" s="418">
        <f>R3*4.1868</f>
        <v>36944</v>
      </c>
      <c r="T3" s="419">
        <f>R3*0.11237</f>
        <v>991.54420559854782</v>
      </c>
      <c r="U3" s="401"/>
      <c r="V3" s="419">
        <f>O3</f>
        <v>13387</v>
      </c>
      <c r="W3" s="420">
        <f>V3*35.31467</f>
        <v>472757.48729000002</v>
      </c>
      <c r="X3" s="401"/>
      <c r="Y3" s="421">
        <f>V3*R3/1000000</f>
        <v>118.12585459061813</v>
      </c>
      <c r="Z3" s="422">
        <f>S3*V3/1000000</f>
        <v>494.56932799999998</v>
      </c>
      <c r="AA3" s="423">
        <f>W3*T3/1000000</f>
        <v>468.7599471757286</v>
      </c>
      <c r="AE3" s="581" t="str">
        <f>RIGHT(F3,6)</f>
        <v>244527</v>
      </c>
      <c r="AF3" s="366">
        <v>319</v>
      </c>
      <c r="AG3" s="371">
        <v>1</v>
      </c>
      <c r="AH3" s="559">
        <v>771804</v>
      </c>
      <c r="AI3" s="586">
        <f>IFERROR(AE3*1,0)</f>
        <v>244527</v>
      </c>
      <c r="AJ3" s="560">
        <f>(AI3-AH3)</f>
        <v>-527277</v>
      </c>
      <c r="AL3" s="561">
        <f>AH4-AH3</f>
        <v>-771804</v>
      </c>
      <c r="AM3" s="562">
        <f>AI4-AI3</f>
        <v>13387</v>
      </c>
      <c r="AN3" s="563">
        <f>(AM3-AL3)</f>
        <v>785191</v>
      </c>
      <c r="AO3" s="587">
        <f>IFERROR(AN3/AM3,"")</f>
        <v>58.653245686113394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7</v>
      </c>
      <c r="E4" s="376">
        <v>2</v>
      </c>
      <c r="F4" s="395">
        <v>257914</v>
      </c>
      <c r="G4" s="376">
        <v>0</v>
      </c>
      <c r="H4" s="395">
        <v>274251</v>
      </c>
      <c r="I4" s="376">
        <v>0</v>
      </c>
      <c r="J4" s="376">
        <v>0</v>
      </c>
      <c r="K4" s="376">
        <v>0</v>
      </c>
      <c r="L4" s="396">
        <v>343.94799999999998</v>
      </c>
      <c r="M4" s="395">
        <v>21.8</v>
      </c>
      <c r="N4" s="380">
        <v>0</v>
      </c>
      <c r="O4" s="540">
        <v>17402</v>
      </c>
      <c r="P4" s="539">
        <f t="shared" ref="P4:P33" si="0">F5-F4</f>
        <v>17402</v>
      </c>
      <c r="Q4" s="297">
        <v>2</v>
      </c>
      <c r="R4" s="321">
        <f>Cálculos!J11</f>
        <v>9128.6423999235703</v>
      </c>
      <c r="S4" s="325">
        <f>R4*4.1868</f>
        <v>38219.800000000003</v>
      </c>
      <c r="T4" s="328">
        <f>R4*0.11237</f>
        <v>1025.7855464794116</v>
      </c>
      <c r="U4" s="401"/>
      <c r="V4" s="424">
        <f t="shared" ref="V4:V33" si="1">O4</f>
        <v>17402</v>
      </c>
      <c r="W4" s="425">
        <f>V4*35.31467</f>
        <v>614545.88734000002</v>
      </c>
      <c r="X4" s="401"/>
      <c r="Y4" s="304">
        <f>V4*R4/1000000</f>
        <v>158.85663504346996</v>
      </c>
      <c r="Z4" s="325">
        <f>S4*V4/1000000</f>
        <v>665.10095960000001</v>
      </c>
      <c r="AA4" s="328">
        <f>W4*T4/1000000</f>
        <v>630.3922888817367</v>
      </c>
      <c r="AE4" s="581" t="str">
        <f t="shared" ref="AE4:AE34" si="2">RIGHT(F4,6)</f>
        <v>257914</v>
      </c>
      <c r="AF4" s="375"/>
      <c r="AG4" s="588"/>
      <c r="AH4" s="565"/>
      <c r="AI4" s="589">
        <f t="shared" ref="AI4:AI34" si="3">IFERROR(AE4*1,0)</f>
        <v>257914</v>
      </c>
      <c r="AJ4" s="564">
        <f t="shared" ref="AJ4:AJ34" si="4">(AI4-AH4)</f>
        <v>257914</v>
      </c>
      <c r="AL4" s="561">
        <f t="shared" ref="AL4:AM33" si="5">AH5-AH4</f>
        <v>0</v>
      </c>
      <c r="AM4" s="566">
        <f t="shared" si="5"/>
        <v>17402</v>
      </c>
      <c r="AN4" s="567">
        <f t="shared" ref="AN4:AN33" si="6">(AM4-AL4)</f>
        <v>17402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7</v>
      </c>
      <c r="E5" s="376">
        <v>3</v>
      </c>
      <c r="F5" s="395">
        <v>275316</v>
      </c>
      <c r="G5" s="376">
        <v>0</v>
      </c>
      <c r="H5" s="395">
        <v>274940</v>
      </c>
      <c r="I5" s="376">
        <v>0</v>
      </c>
      <c r="J5" s="376">
        <v>0</v>
      </c>
      <c r="K5" s="376">
        <v>0</v>
      </c>
      <c r="L5" s="396">
        <v>343.86399999999998</v>
      </c>
      <c r="M5" s="395">
        <v>21.3</v>
      </c>
      <c r="N5" s="380">
        <v>0</v>
      </c>
      <c r="O5" s="540">
        <v>16651</v>
      </c>
      <c r="P5" s="539">
        <f t="shared" si="0"/>
        <v>16651</v>
      </c>
      <c r="Q5" s="297">
        <v>3</v>
      </c>
      <c r="R5" s="426">
        <f>Cálculos!J12</f>
        <v>8778.8286997229407</v>
      </c>
      <c r="S5" s="325">
        <f t="shared" ref="S5:S33" si="8">R5*4.1868</f>
        <v>36755.200000000004</v>
      </c>
      <c r="T5" s="328">
        <f t="shared" ref="T5:T33" si="9">R5*0.11237</f>
        <v>986.4769809878668</v>
      </c>
      <c r="U5" s="401"/>
      <c r="V5" s="424">
        <f t="shared" si="1"/>
        <v>16651</v>
      </c>
      <c r="W5" s="425">
        <f t="shared" ref="W5:W33" si="10">V5*35.31467</f>
        <v>588024.57016999996</v>
      </c>
      <c r="X5" s="401"/>
      <c r="Y5" s="304">
        <f t="shared" ref="Y5:Y33" si="11">V5*R5/1000000</f>
        <v>146.1762766790867</v>
      </c>
      <c r="Z5" s="325">
        <f t="shared" ref="Z5:Z33" si="12">S5*V5/1000000</f>
        <v>612.01083520000009</v>
      </c>
      <c r="AA5" s="328">
        <f t="shared" ref="AA5:AA33" si="13">W5*T5/1000000</f>
        <v>580.07270272798951</v>
      </c>
      <c r="AE5" s="581" t="str">
        <f t="shared" si="2"/>
        <v>275316</v>
      </c>
      <c r="AF5" s="375"/>
      <c r="AG5" s="588"/>
      <c r="AH5" s="565"/>
      <c r="AI5" s="589">
        <f t="shared" si="3"/>
        <v>275316</v>
      </c>
      <c r="AJ5" s="564">
        <f t="shared" si="4"/>
        <v>275316</v>
      </c>
      <c r="AL5" s="561">
        <f t="shared" si="5"/>
        <v>0</v>
      </c>
      <c r="AM5" s="566">
        <f t="shared" si="5"/>
        <v>16651</v>
      </c>
      <c r="AN5" s="567">
        <f t="shared" si="6"/>
        <v>16651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7</v>
      </c>
      <c r="E6" s="376">
        <v>4</v>
      </c>
      <c r="F6" s="395">
        <v>291967</v>
      </c>
      <c r="G6" s="376">
        <v>0</v>
      </c>
      <c r="H6" s="395">
        <v>275600</v>
      </c>
      <c r="I6" s="376">
        <v>0</v>
      </c>
      <c r="J6" s="376">
        <v>0</v>
      </c>
      <c r="K6" s="376">
        <v>0</v>
      </c>
      <c r="L6" s="396">
        <v>344.11700000000002</v>
      </c>
      <c r="M6" s="395">
        <v>21.5</v>
      </c>
      <c r="N6" s="380">
        <v>0</v>
      </c>
      <c r="O6" s="540">
        <v>405</v>
      </c>
      <c r="P6" s="539">
        <f t="shared" si="0"/>
        <v>405</v>
      </c>
      <c r="Q6" s="297">
        <v>4</v>
      </c>
      <c r="R6" s="426">
        <f>Cálculos!J13</f>
        <v>8829.8222986529108</v>
      </c>
      <c r="S6" s="325">
        <f t="shared" si="8"/>
        <v>36968.700000000004</v>
      </c>
      <c r="T6" s="328">
        <f t="shared" si="9"/>
        <v>992.20713169962755</v>
      </c>
      <c r="U6" s="401"/>
      <c r="V6" s="424">
        <f t="shared" si="1"/>
        <v>405</v>
      </c>
      <c r="W6" s="425">
        <f t="shared" si="10"/>
        <v>14302.441349999999</v>
      </c>
      <c r="X6" s="401"/>
      <c r="Y6" s="304">
        <f t="shared" si="11"/>
        <v>3.5760780309544291</v>
      </c>
      <c r="Z6" s="325">
        <f t="shared" si="12"/>
        <v>14.972323500000002</v>
      </c>
      <c r="AA6" s="328">
        <f t="shared" si="13"/>
        <v>14.190984308185648</v>
      </c>
      <c r="AE6" s="581" t="str">
        <f t="shared" si="2"/>
        <v>291967</v>
      </c>
      <c r="AF6" s="375"/>
      <c r="AG6" s="588"/>
      <c r="AH6" s="565"/>
      <c r="AI6" s="589">
        <f t="shared" si="3"/>
        <v>291967</v>
      </c>
      <c r="AJ6" s="564">
        <f t="shared" si="4"/>
        <v>291967</v>
      </c>
      <c r="AL6" s="561">
        <f t="shared" si="5"/>
        <v>0</v>
      </c>
      <c r="AM6" s="566">
        <f t="shared" si="5"/>
        <v>405</v>
      </c>
      <c r="AN6" s="567">
        <f t="shared" si="6"/>
        <v>405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7</v>
      </c>
      <c r="E7" s="376">
        <v>5</v>
      </c>
      <c r="F7" s="395">
        <v>292372</v>
      </c>
      <c r="G7" s="376">
        <v>0</v>
      </c>
      <c r="H7" s="395">
        <v>275616</v>
      </c>
      <c r="I7" s="376">
        <v>0</v>
      </c>
      <c r="J7" s="376">
        <v>0</v>
      </c>
      <c r="K7" s="376">
        <v>0</v>
      </c>
      <c r="L7" s="396">
        <v>352.09199999999998</v>
      </c>
      <c r="M7" s="395">
        <v>20.100000000000001</v>
      </c>
      <c r="N7" s="380">
        <v>0</v>
      </c>
      <c r="O7" s="540">
        <v>11230</v>
      </c>
      <c r="P7" s="539">
        <f t="shared" si="0"/>
        <v>11230</v>
      </c>
      <c r="Q7" s="297">
        <v>5</v>
      </c>
      <c r="R7" s="426">
        <f>Cálculos!J14</f>
        <v>8633.5865099837592</v>
      </c>
      <c r="S7" s="325">
        <f t="shared" si="8"/>
        <v>36147.1</v>
      </c>
      <c r="T7" s="328">
        <f t="shared" si="9"/>
        <v>970.15611612687496</v>
      </c>
      <c r="U7" s="401"/>
      <c r="V7" s="424">
        <f t="shared" si="1"/>
        <v>11230</v>
      </c>
      <c r="W7" s="425">
        <f t="shared" si="10"/>
        <v>396583.74410000001</v>
      </c>
      <c r="X7" s="401"/>
      <c r="Y7" s="304">
        <f t="shared" si="11"/>
        <v>96.955176507117613</v>
      </c>
      <c r="Z7" s="325">
        <f t="shared" si="12"/>
        <v>405.93193300000001</v>
      </c>
      <c r="AA7" s="328">
        <f t="shared" si="13"/>
        <v>384.7481448951105</v>
      </c>
      <c r="AE7" s="581" t="str">
        <f t="shared" si="2"/>
        <v>292372</v>
      </c>
      <c r="AF7" s="375"/>
      <c r="AG7" s="588"/>
      <c r="AH7" s="565"/>
      <c r="AI7" s="589">
        <f t="shared" si="3"/>
        <v>292372</v>
      </c>
      <c r="AJ7" s="564">
        <f t="shared" si="4"/>
        <v>292372</v>
      </c>
      <c r="AL7" s="561">
        <f t="shared" si="5"/>
        <v>0</v>
      </c>
      <c r="AM7" s="566">
        <f t="shared" si="5"/>
        <v>11230</v>
      </c>
      <c r="AN7" s="567">
        <f t="shared" si="6"/>
        <v>11230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7</v>
      </c>
      <c r="E8" s="376">
        <v>6</v>
      </c>
      <c r="F8" s="395">
        <v>303602</v>
      </c>
      <c r="G8" s="376">
        <v>0</v>
      </c>
      <c r="H8" s="395">
        <v>276059</v>
      </c>
      <c r="I8" s="376">
        <v>0</v>
      </c>
      <c r="J8" s="376">
        <v>0</v>
      </c>
      <c r="K8" s="376">
        <v>0</v>
      </c>
      <c r="L8" s="396">
        <v>345.935</v>
      </c>
      <c r="M8" s="395">
        <v>21.1</v>
      </c>
      <c r="N8" s="380">
        <v>0</v>
      </c>
      <c r="O8" s="540">
        <v>18277</v>
      </c>
      <c r="P8" s="539">
        <f t="shared" si="0"/>
        <v>18277</v>
      </c>
      <c r="Q8" s="297">
        <v>6</v>
      </c>
      <c r="R8" s="426">
        <f>Cálculos!J15</f>
        <v>8691.5066399159296</v>
      </c>
      <c r="S8" s="325">
        <f t="shared" si="8"/>
        <v>36389.600000000013</v>
      </c>
      <c r="T8" s="328">
        <f t="shared" si="9"/>
        <v>976.66460112735297</v>
      </c>
      <c r="U8" s="401"/>
      <c r="V8" s="424">
        <f t="shared" si="1"/>
        <v>18277</v>
      </c>
      <c r="W8" s="425">
        <f t="shared" si="10"/>
        <v>645446.22358999995</v>
      </c>
      <c r="X8" s="401"/>
      <c r="Y8" s="304">
        <f t="shared" si="11"/>
        <v>158.85466685774344</v>
      </c>
      <c r="Z8" s="325">
        <f t="shared" si="12"/>
        <v>665.09271920000026</v>
      </c>
      <c r="AA8" s="328">
        <f t="shared" si="13"/>
        <v>630.3844785116836</v>
      </c>
      <c r="AE8" s="581" t="str">
        <f t="shared" si="2"/>
        <v>303602</v>
      </c>
      <c r="AF8" s="375"/>
      <c r="AG8" s="588"/>
      <c r="AH8" s="565"/>
      <c r="AI8" s="589">
        <f t="shared" si="3"/>
        <v>303602</v>
      </c>
      <c r="AJ8" s="564">
        <f t="shared" si="4"/>
        <v>303602</v>
      </c>
      <c r="AL8" s="561">
        <f t="shared" si="5"/>
        <v>0</v>
      </c>
      <c r="AM8" s="566">
        <f t="shared" si="5"/>
        <v>18277</v>
      </c>
      <c r="AN8" s="567">
        <f t="shared" si="6"/>
        <v>18277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7</v>
      </c>
      <c r="E9" s="376">
        <v>7</v>
      </c>
      <c r="F9" s="395">
        <v>321879</v>
      </c>
      <c r="G9" s="376">
        <v>0</v>
      </c>
      <c r="H9" s="395">
        <v>276782</v>
      </c>
      <c r="I9" s="376">
        <v>0</v>
      </c>
      <c r="J9" s="376">
        <v>0</v>
      </c>
      <c r="K9" s="376">
        <v>0</v>
      </c>
      <c r="L9" s="396">
        <v>344.36</v>
      </c>
      <c r="M9" s="395">
        <v>21.4</v>
      </c>
      <c r="N9" s="380">
        <v>0</v>
      </c>
      <c r="O9" s="540">
        <v>17465</v>
      </c>
      <c r="P9" s="539">
        <f t="shared" si="0"/>
        <v>17465</v>
      </c>
      <c r="Q9" s="297">
        <v>7</v>
      </c>
      <c r="R9" s="426">
        <f>Cálculos!J16</f>
        <v>8659.8117894334591</v>
      </c>
      <c r="S9" s="325">
        <f t="shared" si="8"/>
        <v>36256.900000000009</v>
      </c>
      <c r="T9" s="328">
        <f t="shared" si="9"/>
        <v>973.10305077863779</v>
      </c>
      <c r="U9" s="401"/>
      <c r="V9" s="424">
        <f t="shared" si="1"/>
        <v>17465</v>
      </c>
      <c r="W9" s="425">
        <f t="shared" si="10"/>
        <v>616770.71155000001</v>
      </c>
      <c r="X9" s="401"/>
      <c r="Y9" s="304">
        <f t="shared" si="11"/>
        <v>151.24361290245537</v>
      </c>
      <c r="Z9" s="325">
        <f t="shared" si="12"/>
        <v>633.22675850000007</v>
      </c>
      <c r="AA9" s="328">
        <f t="shared" si="13"/>
        <v>600.18146104021616</v>
      </c>
      <c r="AE9" s="581" t="str">
        <f t="shared" si="2"/>
        <v>321879</v>
      </c>
      <c r="AF9" s="375"/>
      <c r="AG9" s="588"/>
      <c r="AH9" s="565"/>
      <c r="AI9" s="589">
        <f t="shared" si="3"/>
        <v>321879</v>
      </c>
      <c r="AJ9" s="564">
        <f t="shared" si="4"/>
        <v>321879</v>
      </c>
      <c r="AL9" s="561">
        <f t="shared" si="5"/>
        <v>667700</v>
      </c>
      <c r="AM9" s="566">
        <f t="shared" si="5"/>
        <v>17465</v>
      </c>
      <c r="AN9" s="567">
        <f t="shared" si="6"/>
        <v>-650235</v>
      </c>
      <c r="AO9" s="590">
        <f t="shared" si="7"/>
        <v>-37.230747208703121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7</v>
      </c>
      <c r="E10" s="376">
        <v>8</v>
      </c>
      <c r="F10" s="395">
        <v>339344</v>
      </c>
      <c r="G10" s="376">
        <v>0</v>
      </c>
      <c r="H10" s="395">
        <v>277473</v>
      </c>
      <c r="I10" s="376">
        <v>0</v>
      </c>
      <c r="J10" s="376">
        <v>0</v>
      </c>
      <c r="K10" s="376">
        <v>0</v>
      </c>
      <c r="L10" s="396">
        <v>344.48599999999999</v>
      </c>
      <c r="M10" s="395">
        <v>21.5</v>
      </c>
      <c r="N10" s="380">
        <v>0</v>
      </c>
      <c r="O10" s="540">
        <v>18963</v>
      </c>
      <c r="P10" s="539">
        <f t="shared" si="0"/>
        <v>18963</v>
      </c>
      <c r="Q10" s="297">
        <v>8</v>
      </c>
      <c r="R10" s="426">
        <f>Cálculos!J17</f>
        <v>8672.3989681857292</v>
      </c>
      <c r="S10" s="325">
        <f t="shared" si="8"/>
        <v>36309.600000000013</v>
      </c>
      <c r="T10" s="328">
        <f t="shared" si="9"/>
        <v>974.51747205503034</v>
      </c>
      <c r="U10" s="401"/>
      <c r="V10" s="424">
        <f t="shared" si="1"/>
        <v>18963</v>
      </c>
      <c r="W10" s="425">
        <f t="shared" si="10"/>
        <v>669672.08721000003</v>
      </c>
      <c r="X10" s="401"/>
      <c r="Y10" s="304">
        <f t="shared" si="11"/>
        <v>164.45470163370598</v>
      </c>
      <c r="Z10" s="325">
        <f t="shared" si="12"/>
        <v>688.53894480000019</v>
      </c>
      <c r="AA10" s="328">
        <f t="shared" si="13"/>
        <v>652.60714953370496</v>
      </c>
      <c r="AE10" s="581" t="str">
        <f t="shared" si="2"/>
        <v>339344</v>
      </c>
      <c r="AF10" s="375">
        <v>319</v>
      </c>
      <c r="AG10" s="588">
        <v>8</v>
      </c>
      <c r="AH10" s="565">
        <v>667700</v>
      </c>
      <c r="AI10" s="589">
        <f t="shared" si="3"/>
        <v>339344</v>
      </c>
      <c r="AJ10" s="564">
        <f t="shared" si="4"/>
        <v>-328356</v>
      </c>
      <c r="AL10" s="561">
        <f t="shared" si="5"/>
        <v>6435</v>
      </c>
      <c r="AM10" s="566">
        <f t="shared" si="5"/>
        <v>18963</v>
      </c>
      <c r="AN10" s="567">
        <f t="shared" si="6"/>
        <v>12528</v>
      </c>
      <c r="AO10" s="590">
        <f t="shared" si="7"/>
        <v>0.66065495965828192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7</v>
      </c>
      <c r="E11" s="376">
        <v>9</v>
      </c>
      <c r="F11" s="395">
        <v>358307</v>
      </c>
      <c r="G11" s="376">
        <v>0</v>
      </c>
      <c r="H11" s="395">
        <v>278222</v>
      </c>
      <c r="I11" s="376">
        <v>0</v>
      </c>
      <c r="J11" s="376">
        <v>0</v>
      </c>
      <c r="K11" s="376">
        <v>0</v>
      </c>
      <c r="L11" s="396">
        <v>344.65100000000001</v>
      </c>
      <c r="M11" s="395">
        <v>21.3</v>
      </c>
      <c r="N11" s="380">
        <v>0</v>
      </c>
      <c r="O11" s="540">
        <v>20054</v>
      </c>
      <c r="P11" s="539">
        <f t="shared" si="0"/>
        <v>20054</v>
      </c>
      <c r="Q11" s="297">
        <v>9</v>
      </c>
      <c r="R11" s="582">
        <f>Cálculos!J18</f>
        <v>8661.6270182478293</v>
      </c>
      <c r="S11" s="325">
        <f t="shared" si="8"/>
        <v>36264.500000000007</v>
      </c>
      <c r="T11" s="328">
        <f t="shared" si="9"/>
        <v>973.3070280405085</v>
      </c>
      <c r="V11" s="355">
        <f t="shared" si="1"/>
        <v>20054</v>
      </c>
      <c r="W11" s="409">
        <f t="shared" si="10"/>
        <v>708200.39217999997</v>
      </c>
      <c r="Y11" s="304">
        <f t="shared" si="11"/>
        <v>173.70026822394198</v>
      </c>
      <c r="Z11" s="325">
        <f t="shared" si="12"/>
        <v>727.24828300000013</v>
      </c>
      <c r="AA11" s="328">
        <f t="shared" si="13"/>
        <v>689.29641896983833</v>
      </c>
      <c r="AE11" s="581" t="str">
        <f t="shared" si="2"/>
        <v>358307</v>
      </c>
      <c r="AF11" s="375">
        <v>319</v>
      </c>
      <c r="AG11" s="588">
        <v>9</v>
      </c>
      <c r="AH11" s="565">
        <v>674135</v>
      </c>
      <c r="AI11" s="589">
        <f t="shared" si="3"/>
        <v>358307</v>
      </c>
      <c r="AJ11" s="564">
        <f t="shared" si="4"/>
        <v>-315828</v>
      </c>
      <c r="AL11" s="561">
        <f t="shared" si="5"/>
        <v>6117</v>
      </c>
      <c r="AM11" s="566">
        <f t="shared" si="5"/>
        <v>20054</v>
      </c>
      <c r="AN11" s="567">
        <f t="shared" si="6"/>
        <v>13937</v>
      </c>
      <c r="AO11" s="590">
        <f t="shared" si="7"/>
        <v>0.69497357135733517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7</v>
      </c>
      <c r="E12" s="376">
        <v>10</v>
      </c>
      <c r="F12" s="395">
        <v>378361</v>
      </c>
      <c r="G12" s="376">
        <v>0</v>
      </c>
      <c r="H12" s="395">
        <v>279014</v>
      </c>
      <c r="I12" s="376">
        <v>0</v>
      </c>
      <c r="J12" s="376">
        <v>0</v>
      </c>
      <c r="K12" s="376">
        <v>0</v>
      </c>
      <c r="L12" s="396">
        <v>344.59</v>
      </c>
      <c r="M12" s="395">
        <v>21.2</v>
      </c>
      <c r="N12" s="380">
        <v>0</v>
      </c>
      <c r="O12" s="540">
        <v>17347</v>
      </c>
      <c r="P12" s="539">
        <f t="shared" si="0"/>
        <v>17347</v>
      </c>
      <c r="Q12" s="297">
        <v>10</v>
      </c>
      <c r="R12" s="582">
        <f>Cálculos!J19</f>
        <v>8691.4111015572798</v>
      </c>
      <c r="S12" s="325">
        <f t="shared" si="8"/>
        <v>36389.200000000019</v>
      </c>
      <c r="T12" s="328">
        <f t="shared" si="9"/>
        <v>976.65386548199149</v>
      </c>
      <c r="V12" s="355">
        <f t="shared" si="1"/>
        <v>17347</v>
      </c>
      <c r="W12" s="409">
        <f t="shared" si="10"/>
        <v>612603.58048999996</v>
      </c>
      <c r="Y12" s="304">
        <f t="shared" si="11"/>
        <v>150.76990837871415</v>
      </c>
      <c r="Z12" s="325">
        <f t="shared" si="12"/>
        <v>631.24345240000036</v>
      </c>
      <c r="AA12" s="328">
        <f t="shared" si="13"/>
        <v>598.30165489366675</v>
      </c>
      <c r="AE12" s="581" t="str">
        <f t="shared" si="2"/>
        <v>378361</v>
      </c>
      <c r="AF12" s="375">
        <v>319</v>
      </c>
      <c r="AG12" s="588">
        <v>10</v>
      </c>
      <c r="AH12" s="565">
        <v>680252</v>
      </c>
      <c r="AI12" s="589">
        <f t="shared" si="3"/>
        <v>378361</v>
      </c>
      <c r="AJ12" s="564">
        <f t="shared" si="4"/>
        <v>-301891</v>
      </c>
      <c r="AL12" s="561">
        <f t="shared" si="5"/>
        <v>10203</v>
      </c>
      <c r="AM12" s="566">
        <f t="shared" si="5"/>
        <v>17347</v>
      </c>
      <c r="AN12" s="567">
        <f t="shared" si="6"/>
        <v>7144</v>
      </c>
      <c r="AO12" s="590">
        <f t="shared" si="7"/>
        <v>0.41182913472070098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7</v>
      </c>
      <c r="E13" s="376">
        <v>11</v>
      </c>
      <c r="F13" s="395">
        <v>395708</v>
      </c>
      <c r="G13" s="376">
        <v>0</v>
      </c>
      <c r="H13" s="395">
        <v>279699</v>
      </c>
      <c r="I13" s="376">
        <v>0</v>
      </c>
      <c r="J13" s="376">
        <v>0</v>
      </c>
      <c r="K13" s="376">
        <v>0</v>
      </c>
      <c r="L13" s="396">
        <v>345.27100000000002</v>
      </c>
      <c r="M13" s="395">
        <v>21.2</v>
      </c>
      <c r="N13" s="380">
        <v>0</v>
      </c>
      <c r="O13" s="540">
        <v>102</v>
      </c>
      <c r="P13" s="539">
        <f t="shared" si="0"/>
        <v>102</v>
      </c>
      <c r="Q13" s="297">
        <v>11</v>
      </c>
      <c r="R13" s="582">
        <f>Cálculos!J20</f>
        <v>8681.1884971816198</v>
      </c>
      <c r="S13" s="325">
        <f t="shared" si="8"/>
        <v>36346.400000000001</v>
      </c>
      <c r="T13" s="328">
        <f t="shared" si="9"/>
        <v>975.50515142829863</v>
      </c>
      <c r="V13" s="355">
        <f t="shared" si="1"/>
        <v>102</v>
      </c>
      <c r="W13" s="409">
        <f t="shared" si="10"/>
        <v>3602.0963400000001</v>
      </c>
      <c r="Y13" s="304">
        <f t="shared" si="11"/>
        <v>0.88548122671252527</v>
      </c>
      <c r="Z13" s="325">
        <f t="shared" si="12"/>
        <v>3.7073328000000001</v>
      </c>
      <c r="AA13" s="328">
        <f t="shared" si="13"/>
        <v>3.5138635356110206</v>
      </c>
      <c r="AE13" s="581" t="str">
        <f t="shared" si="2"/>
        <v>395708</v>
      </c>
      <c r="AF13" s="375">
        <v>319</v>
      </c>
      <c r="AG13" s="588">
        <v>11</v>
      </c>
      <c r="AH13" s="565">
        <v>690455</v>
      </c>
      <c r="AI13" s="589">
        <f t="shared" si="3"/>
        <v>395708</v>
      </c>
      <c r="AJ13" s="564">
        <f t="shared" si="4"/>
        <v>-294747</v>
      </c>
      <c r="AL13" s="561">
        <f t="shared" si="5"/>
        <v>17526</v>
      </c>
      <c r="AM13" s="566">
        <f t="shared" si="5"/>
        <v>102</v>
      </c>
      <c r="AN13" s="567">
        <f t="shared" si="6"/>
        <v>-17424</v>
      </c>
      <c r="AO13" s="590">
        <f t="shared" si="7"/>
        <v>-170.8235294117647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7</v>
      </c>
      <c r="E14" s="376">
        <v>12</v>
      </c>
      <c r="F14" s="395">
        <v>395810</v>
      </c>
      <c r="G14" s="376">
        <v>0</v>
      </c>
      <c r="H14" s="395">
        <v>279703</v>
      </c>
      <c r="I14" s="376">
        <v>0</v>
      </c>
      <c r="J14" s="376">
        <v>0</v>
      </c>
      <c r="K14" s="376">
        <v>0</v>
      </c>
      <c r="L14" s="396">
        <v>353.63900000000001</v>
      </c>
      <c r="M14" s="395">
        <v>18.8</v>
      </c>
      <c r="N14" s="380">
        <v>0</v>
      </c>
      <c r="O14" s="540">
        <v>10937</v>
      </c>
      <c r="P14" s="539">
        <f t="shared" si="0"/>
        <v>10937</v>
      </c>
      <c r="Q14" s="297">
        <v>12</v>
      </c>
      <c r="R14" s="582">
        <f>Cálculos!J21</f>
        <v>8708.8946211904095</v>
      </c>
      <c r="S14" s="325">
        <f t="shared" si="8"/>
        <v>36462.400000000001</v>
      </c>
      <c r="T14" s="328">
        <f t="shared" si="9"/>
        <v>978.61848858316625</v>
      </c>
      <c r="V14" s="355">
        <f t="shared" si="1"/>
        <v>10937</v>
      </c>
      <c r="W14" s="409">
        <f t="shared" si="10"/>
        <v>386236.54579</v>
      </c>
      <c r="Y14" s="304">
        <f t="shared" si="11"/>
        <v>95.249180471959505</v>
      </c>
      <c r="Z14" s="325">
        <f t="shared" si="12"/>
        <v>398.7892688</v>
      </c>
      <c r="AA14" s="328">
        <f t="shared" si="13"/>
        <v>377.97822467659273</v>
      </c>
      <c r="AE14" s="581" t="str">
        <f t="shared" si="2"/>
        <v>395810</v>
      </c>
      <c r="AF14" s="375">
        <v>319</v>
      </c>
      <c r="AG14" s="588">
        <v>12</v>
      </c>
      <c r="AH14" s="565">
        <v>707981</v>
      </c>
      <c r="AI14" s="589">
        <f t="shared" si="3"/>
        <v>395810</v>
      </c>
      <c r="AJ14" s="564">
        <f t="shared" si="4"/>
        <v>-312171</v>
      </c>
      <c r="AL14" s="561">
        <f t="shared" si="5"/>
        <v>12275</v>
      </c>
      <c r="AM14" s="566">
        <f t="shared" si="5"/>
        <v>10937</v>
      </c>
      <c r="AN14" s="567">
        <f t="shared" si="6"/>
        <v>-1338</v>
      </c>
      <c r="AO14" s="590">
        <f t="shared" si="7"/>
        <v>-0.12233702112096553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7</v>
      </c>
      <c r="E15" s="376">
        <v>13</v>
      </c>
      <c r="F15" s="395">
        <v>406747</v>
      </c>
      <c r="G15" s="376">
        <v>0</v>
      </c>
      <c r="H15" s="395">
        <v>280132</v>
      </c>
      <c r="I15" s="376">
        <v>0</v>
      </c>
      <c r="J15" s="376">
        <v>0</v>
      </c>
      <c r="K15" s="376">
        <v>0</v>
      </c>
      <c r="L15" s="396">
        <v>347.51600000000002</v>
      </c>
      <c r="M15" s="395">
        <v>20.7</v>
      </c>
      <c r="N15" s="380">
        <v>0</v>
      </c>
      <c r="O15" s="540">
        <v>19128</v>
      </c>
      <c r="P15" s="539">
        <f t="shared" si="0"/>
        <v>19128</v>
      </c>
      <c r="Q15" s="297">
        <v>13</v>
      </c>
      <c r="R15" s="582">
        <f>Cálculos!J22</f>
        <v>8723.3686825260302</v>
      </c>
      <c r="S15" s="325">
        <f t="shared" si="8"/>
        <v>36522.999999999985</v>
      </c>
      <c r="T15" s="328">
        <f t="shared" si="9"/>
        <v>980.24493885544996</v>
      </c>
      <c r="V15" s="355">
        <f t="shared" si="1"/>
        <v>19128</v>
      </c>
      <c r="W15" s="409">
        <f t="shared" si="10"/>
        <v>675499.00775999995</v>
      </c>
      <c r="Y15" s="304">
        <f t="shared" si="11"/>
        <v>166.8605961593579</v>
      </c>
      <c r="Z15" s="325">
        <f t="shared" si="12"/>
        <v>698.61194399999977</v>
      </c>
      <c r="AA15" s="328">
        <f t="shared" si="13"/>
        <v>662.15448355861827</v>
      </c>
      <c r="AE15" s="581" t="str">
        <f t="shared" si="2"/>
        <v>406747</v>
      </c>
      <c r="AF15" s="375">
        <v>319</v>
      </c>
      <c r="AG15" s="588">
        <v>13</v>
      </c>
      <c r="AH15" s="565">
        <v>720256</v>
      </c>
      <c r="AI15" s="589">
        <f t="shared" si="3"/>
        <v>406747</v>
      </c>
      <c r="AJ15" s="564">
        <f t="shared" si="4"/>
        <v>-313509</v>
      </c>
      <c r="AL15" s="561">
        <f t="shared" si="5"/>
        <v>11221</v>
      </c>
      <c r="AM15" s="566">
        <f t="shared" si="5"/>
        <v>19128</v>
      </c>
      <c r="AN15" s="567">
        <f t="shared" si="6"/>
        <v>7907</v>
      </c>
      <c r="AO15" s="590">
        <f t="shared" si="7"/>
        <v>0.41337306566290255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7</v>
      </c>
      <c r="E16" s="376">
        <v>14</v>
      </c>
      <c r="F16" s="395">
        <v>425875</v>
      </c>
      <c r="G16" s="376">
        <v>0</v>
      </c>
      <c r="H16" s="395">
        <v>280886</v>
      </c>
      <c r="I16" s="376">
        <v>0</v>
      </c>
      <c r="J16" s="376">
        <v>0</v>
      </c>
      <c r="K16" s="376">
        <v>0</v>
      </c>
      <c r="L16" s="396">
        <v>345.47699999999998</v>
      </c>
      <c r="M16" s="395">
        <v>21.3</v>
      </c>
      <c r="N16" s="380">
        <v>0</v>
      </c>
      <c r="O16" s="540">
        <v>19076</v>
      </c>
      <c r="P16" s="539">
        <f t="shared" si="0"/>
        <v>19076</v>
      </c>
      <c r="Q16" s="297">
        <v>14</v>
      </c>
      <c r="R16" s="582">
        <f>Cálculos!J23</f>
        <v>8725.13614216108</v>
      </c>
      <c r="S16" s="325">
        <f t="shared" si="8"/>
        <v>36530.400000000009</v>
      </c>
      <c r="T16" s="328">
        <f t="shared" si="9"/>
        <v>980.44354829464055</v>
      </c>
      <c r="V16" s="355">
        <f t="shared" si="1"/>
        <v>19076</v>
      </c>
      <c r="W16" s="409">
        <f t="shared" si="10"/>
        <v>673662.64491999999</v>
      </c>
      <c r="Y16" s="304">
        <f t="shared" si="11"/>
        <v>166.44069704786477</v>
      </c>
      <c r="Z16" s="325">
        <f t="shared" si="12"/>
        <v>696.85391040000025</v>
      </c>
      <c r="AA16" s="328">
        <f t="shared" si="13"/>
        <v>660.48819393891733</v>
      </c>
      <c r="AE16" s="581" t="str">
        <f t="shared" si="2"/>
        <v>425875</v>
      </c>
      <c r="AF16" s="375">
        <v>319</v>
      </c>
      <c r="AG16" s="588">
        <v>14</v>
      </c>
      <c r="AH16" s="565">
        <v>731477</v>
      </c>
      <c r="AI16" s="589">
        <f t="shared" si="3"/>
        <v>425875</v>
      </c>
      <c r="AJ16" s="564">
        <f t="shared" si="4"/>
        <v>-305602</v>
      </c>
      <c r="AL16" s="561">
        <f t="shared" si="5"/>
        <v>-178396</v>
      </c>
      <c r="AM16" s="566">
        <f t="shared" si="5"/>
        <v>19076</v>
      </c>
      <c r="AN16" s="567">
        <f t="shared" si="6"/>
        <v>197472</v>
      </c>
      <c r="AO16" s="590">
        <f t="shared" si="7"/>
        <v>10.351855734954917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7</v>
      </c>
      <c r="E17" s="376">
        <v>15</v>
      </c>
      <c r="F17" s="395">
        <v>444951</v>
      </c>
      <c r="G17" s="376">
        <v>0</v>
      </c>
      <c r="H17" s="395">
        <v>281637</v>
      </c>
      <c r="I17" s="376">
        <v>0</v>
      </c>
      <c r="J17" s="376">
        <v>0</v>
      </c>
      <c r="K17" s="376">
        <v>0</v>
      </c>
      <c r="L17" s="396">
        <v>345.774</v>
      </c>
      <c r="M17" s="395">
        <v>21.2</v>
      </c>
      <c r="N17" s="380">
        <v>0</v>
      </c>
      <c r="O17" s="540">
        <v>17425</v>
      </c>
      <c r="P17" s="539">
        <f t="shared" si="0"/>
        <v>17425</v>
      </c>
      <c r="Q17" s="297">
        <v>15</v>
      </c>
      <c r="R17" s="582">
        <f>Cálculos!J24</f>
        <v>8666.3322824113893</v>
      </c>
      <c r="S17" s="325">
        <f t="shared" si="8"/>
        <v>36284.200000000004</v>
      </c>
      <c r="T17" s="328">
        <f t="shared" si="9"/>
        <v>973.83575857456776</v>
      </c>
      <c r="V17" s="355">
        <f t="shared" si="1"/>
        <v>17425</v>
      </c>
      <c r="W17" s="409">
        <f t="shared" si="10"/>
        <v>615358.12474999996</v>
      </c>
      <c r="Y17" s="304">
        <f t="shared" si="11"/>
        <v>151.01084002101845</v>
      </c>
      <c r="Z17" s="325">
        <f t="shared" si="12"/>
        <v>632.25218500000017</v>
      </c>
      <c r="AA17" s="328">
        <f t="shared" si="13"/>
        <v>599.25774621093979</v>
      </c>
      <c r="AE17" s="581" t="str">
        <f t="shared" si="2"/>
        <v>444951</v>
      </c>
      <c r="AF17" s="375">
        <v>319</v>
      </c>
      <c r="AG17" s="588">
        <v>15</v>
      </c>
      <c r="AH17" s="565">
        <v>553081</v>
      </c>
      <c r="AI17" s="589">
        <f t="shared" si="3"/>
        <v>444951</v>
      </c>
      <c r="AJ17" s="564">
        <f t="shared" si="4"/>
        <v>-108130</v>
      </c>
      <c r="AL17" s="561">
        <f t="shared" si="5"/>
        <v>20397</v>
      </c>
      <c r="AM17" s="566">
        <f t="shared" si="5"/>
        <v>17425</v>
      </c>
      <c r="AN17" s="567">
        <f t="shared" si="6"/>
        <v>-2972</v>
      </c>
      <c r="AO17" s="590">
        <f t="shared" si="7"/>
        <v>-0.17055954088952655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7</v>
      </c>
      <c r="E18" s="376">
        <v>16</v>
      </c>
      <c r="F18" s="395">
        <v>462376</v>
      </c>
      <c r="G18" s="376">
        <v>0</v>
      </c>
      <c r="H18" s="395">
        <v>282323</v>
      </c>
      <c r="I18" s="376">
        <v>0</v>
      </c>
      <c r="J18" s="376">
        <v>0</v>
      </c>
      <c r="K18" s="376">
        <v>0</v>
      </c>
      <c r="L18" s="396">
        <v>345.98</v>
      </c>
      <c r="M18" s="395">
        <v>21.4</v>
      </c>
      <c r="N18" s="380">
        <v>0</v>
      </c>
      <c r="O18" s="540">
        <v>17552</v>
      </c>
      <c r="P18" s="539">
        <f t="shared" si="0"/>
        <v>17552</v>
      </c>
      <c r="Q18" s="297">
        <v>16</v>
      </c>
      <c r="R18" s="582">
        <f>Cálculos!J25</f>
        <v>8611.0394573421199</v>
      </c>
      <c r="S18" s="325">
        <f t="shared" si="8"/>
        <v>36052.69999999999</v>
      </c>
      <c r="T18" s="328">
        <f t="shared" si="9"/>
        <v>967.622503821534</v>
      </c>
      <c r="V18" s="355">
        <f t="shared" si="1"/>
        <v>17552</v>
      </c>
      <c r="W18" s="409">
        <f t="shared" si="10"/>
        <v>619843.08783999993</v>
      </c>
      <c r="Y18" s="304">
        <f t="shared" si="11"/>
        <v>151.14096455526888</v>
      </c>
      <c r="Z18" s="325">
        <f t="shared" si="12"/>
        <v>632.79699039999991</v>
      </c>
      <c r="AA18" s="328">
        <f t="shared" si="13"/>
        <v>599.77412063221175</v>
      </c>
      <c r="AE18" s="581" t="str">
        <f t="shared" si="2"/>
        <v>462376</v>
      </c>
      <c r="AF18" s="375">
        <v>319</v>
      </c>
      <c r="AG18" s="588">
        <v>16</v>
      </c>
      <c r="AH18" s="565">
        <v>573478</v>
      </c>
      <c r="AI18" s="589">
        <f t="shared" si="3"/>
        <v>462376</v>
      </c>
      <c r="AJ18" s="564">
        <f t="shared" si="4"/>
        <v>-111102</v>
      </c>
      <c r="AL18" s="561">
        <f t="shared" si="5"/>
        <v>17675</v>
      </c>
      <c r="AM18" s="566">
        <f t="shared" si="5"/>
        <v>17552</v>
      </c>
      <c r="AN18" s="567">
        <f t="shared" si="6"/>
        <v>-123</v>
      </c>
      <c r="AO18" s="590">
        <f t="shared" si="7"/>
        <v>-7.0077484047402008E-3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7</v>
      </c>
      <c r="E19" s="376">
        <v>17</v>
      </c>
      <c r="F19" s="395">
        <v>479928</v>
      </c>
      <c r="G19" s="376">
        <v>0</v>
      </c>
      <c r="H19" s="395">
        <v>283014</v>
      </c>
      <c r="I19" s="376">
        <v>0</v>
      </c>
      <c r="J19" s="376">
        <v>0</v>
      </c>
      <c r="K19" s="376">
        <v>0</v>
      </c>
      <c r="L19" s="396">
        <v>346.08199999999999</v>
      </c>
      <c r="M19" s="395">
        <v>21.5</v>
      </c>
      <c r="N19" s="380">
        <v>0</v>
      </c>
      <c r="O19" s="540">
        <v>15474</v>
      </c>
      <c r="P19" s="539">
        <f t="shared" si="0"/>
        <v>15474</v>
      </c>
      <c r="Q19" s="297">
        <v>17</v>
      </c>
      <c r="R19" s="582">
        <f>Cálculos!J26</f>
        <v>8662.4868634756895</v>
      </c>
      <c r="S19" s="325">
        <f t="shared" si="8"/>
        <v>36268.100000000013</v>
      </c>
      <c r="T19" s="328">
        <f t="shared" si="9"/>
        <v>973.40364884876317</v>
      </c>
      <c r="V19" s="355">
        <f t="shared" si="1"/>
        <v>15474</v>
      </c>
      <c r="W19" s="409">
        <f t="shared" si="10"/>
        <v>546459.20357999997</v>
      </c>
      <c r="Y19" s="304">
        <f t="shared" si="11"/>
        <v>134.04332172542283</v>
      </c>
      <c r="Z19" s="325">
        <f t="shared" si="12"/>
        <v>561.21257940000021</v>
      </c>
      <c r="AA19" s="328">
        <f t="shared" si="13"/>
        <v>531.92538271176102</v>
      </c>
      <c r="AE19" s="581" t="str">
        <f t="shared" si="2"/>
        <v>479928</v>
      </c>
      <c r="AF19" s="375">
        <v>319</v>
      </c>
      <c r="AG19" s="588">
        <v>17</v>
      </c>
      <c r="AH19" s="565">
        <v>591153</v>
      </c>
      <c r="AI19" s="589">
        <f t="shared" si="3"/>
        <v>479928</v>
      </c>
      <c r="AJ19" s="564">
        <f t="shared" si="4"/>
        <v>-111225</v>
      </c>
      <c r="AL19" s="561">
        <f t="shared" si="5"/>
        <v>20703</v>
      </c>
      <c r="AM19" s="566">
        <f t="shared" si="5"/>
        <v>15474</v>
      </c>
      <c r="AN19" s="567">
        <f t="shared" si="6"/>
        <v>-5229</v>
      </c>
      <c r="AO19" s="590">
        <f t="shared" si="7"/>
        <v>-0.33792167506785575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7</v>
      </c>
      <c r="E20" s="376">
        <v>18</v>
      </c>
      <c r="F20" s="395">
        <v>495402</v>
      </c>
      <c r="G20" s="376">
        <v>0</v>
      </c>
      <c r="H20" s="395">
        <v>283623</v>
      </c>
      <c r="I20" s="376">
        <v>0</v>
      </c>
      <c r="J20" s="376">
        <v>0</v>
      </c>
      <c r="K20" s="376">
        <v>0</v>
      </c>
      <c r="L20" s="396">
        <v>346.66800000000001</v>
      </c>
      <c r="M20" s="395">
        <v>21.3</v>
      </c>
      <c r="N20" s="380">
        <v>0</v>
      </c>
      <c r="O20" s="540">
        <v>0</v>
      </c>
      <c r="P20" s="539">
        <f t="shared" si="0"/>
        <v>0</v>
      </c>
      <c r="Q20" s="297">
        <v>18</v>
      </c>
      <c r="R20" s="582">
        <f>Cálculos!J27</f>
        <v>8637.2408522021597</v>
      </c>
      <c r="S20" s="325">
        <f t="shared" si="8"/>
        <v>36162.400000000001</v>
      </c>
      <c r="T20" s="328">
        <f t="shared" si="9"/>
        <v>970.56675456195671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495402</v>
      </c>
      <c r="AF20" s="375">
        <v>319</v>
      </c>
      <c r="AG20" s="588">
        <v>18</v>
      </c>
      <c r="AH20" s="565">
        <v>611856</v>
      </c>
      <c r="AI20" s="589">
        <f t="shared" si="3"/>
        <v>495402</v>
      </c>
      <c r="AJ20" s="564">
        <f t="shared" si="4"/>
        <v>-116454</v>
      </c>
      <c r="AL20" s="561">
        <f t="shared" si="5"/>
        <v>21259</v>
      </c>
      <c r="AM20" s="566">
        <f t="shared" si="5"/>
        <v>0</v>
      </c>
      <c r="AN20" s="567">
        <f t="shared" si="6"/>
        <v>-21259</v>
      </c>
      <c r="AO20" s="590" t="str">
        <f t="shared" si="7"/>
        <v/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7</v>
      </c>
      <c r="E21" s="376">
        <v>19</v>
      </c>
      <c r="F21" s="395">
        <v>495402</v>
      </c>
      <c r="G21" s="376">
        <v>0</v>
      </c>
      <c r="H21" s="395">
        <v>283623</v>
      </c>
      <c r="I21" s="376">
        <v>0</v>
      </c>
      <c r="J21" s="376">
        <v>0</v>
      </c>
      <c r="K21" s="376">
        <v>0</v>
      </c>
      <c r="L21" s="396">
        <v>356.58699999999999</v>
      </c>
      <c r="M21" s="395">
        <v>20.9</v>
      </c>
      <c r="N21" s="380">
        <v>0</v>
      </c>
      <c r="O21" s="540">
        <v>7346</v>
      </c>
      <c r="P21" s="539">
        <f t="shared" si="0"/>
        <v>7346</v>
      </c>
      <c r="Q21" s="297">
        <v>19</v>
      </c>
      <c r="R21" s="582">
        <f>Cálculos!J28</f>
        <v>8651.7149135377895</v>
      </c>
      <c r="S21" s="325">
        <f t="shared" si="8"/>
        <v>36223.000000000015</v>
      </c>
      <c r="T21" s="328">
        <f t="shared" si="9"/>
        <v>972.19320483424133</v>
      </c>
      <c r="V21" s="355">
        <f t="shared" si="1"/>
        <v>7346</v>
      </c>
      <c r="W21" s="409">
        <f t="shared" si="10"/>
        <v>259421.56581999999</v>
      </c>
      <c r="Y21" s="304">
        <f t="shared" si="11"/>
        <v>63.555497754848602</v>
      </c>
      <c r="Z21" s="325">
        <f t="shared" si="12"/>
        <v>266.09415800000011</v>
      </c>
      <c r="AA21" s="328">
        <f t="shared" si="13"/>
        <v>252.20788347766288</v>
      </c>
      <c r="AE21" s="581" t="str">
        <f t="shared" si="2"/>
        <v>495402</v>
      </c>
      <c r="AF21" s="375">
        <v>319</v>
      </c>
      <c r="AG21" s="588">
        <v>19</v>
      </c>
      <c r="AH21" s="565">
        <v>633115</v>
      </c>
      <c r="AI21" s="589">
        <f t="shared" si="3"/>
        <v>495402</v>
      </c>
      <c r="AJ21" s="564">
        <f t="shared" si="4"/>
        <v>-137713</v>
      </c>
      <c r="AL21" s="561">
        <f t="shared" si="5"/>
        <v>21562</v>
      </c>
      <c r="AM21" s="566">
        <f t="shared" si="5"/>
        <v>7346</v>
      </c>
      <c r="AN21" s="567">
        <f t="shared" si="6"/>
        <v>-14216</v>
      </c>
      <c r="AO21" s="590">
        <f t="shared" si="7"/>
        <v>-1.9352028314729104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7</v>
      </c>
      <c r="E22" s="376">
        <v>20</v>
      </c>
      <c r="F22" s="395">
        <v>502748</v>
      </c>
      <c r="G22" s="376">
        <v>0</v>
      </c>
      <c r="H22" s="395">
        <v>283914</v>
      </c>
      <c r="I22" s="376">
        <v>0</v>
      </c>
      <c r="J22" s="376">
        <v>0</v>
      </c>
      <c r="K22" s="376">
        <v>0</v>
      </c>
      <c r="L22" s="396">
        <v>347.82400000000001</v>
      </c>
      <c r="M22" s="395">
        <v>21.3</v>
      </c>
      <c r="N22" s="380">
        <v>0</v>
      </c>
      <c r="O22" s="540">
        <v>18513</v>
      </c>
      <c r="P22" s="539">
        <f t="shared" si="0"/>
        <v>18513</v>
      </c>
      <c r="Q22" s="297">
        <v>20</v>
      </c>
      <c r="R22" s="582">
        <f>Cálculos!J29</f>
        <v>8634.7807394668998</v>
      </c>
      <c r="S22" s="325">
        <f t="shared" si="8"/>
        <v>36152.100000000013</v>
      </c>
      <c r="T22" s="328">
        <f t="shared" si="9"/>
        <v>970.29031169389555</v>
      </c>
      <c r="V22" s="355">
        <f t="shared" si="1"/>
        <v>18513</v>
      </c>
      <c r="W22" s="409">
        <f t="shared" si="10"/>
        <v>653780.48571000004</v>
      </c>
      <c r="Y22" s="304">
        <f t="shared" si="11"/>
        <v>159.85569582975072</v>
      </c>
      <c r="Z22" s="325">
        <f t="shared" si="12"/>
        <v>669.28382730000021</v>
      </c>
      <c r="AA22" s="328">
        <f t="shared" si="13"/>
        <v>634.35687125894242</v>
      </c>
      <c r="AE22" s="581" t="str">
        <f t="shared" si="2"/>
        <v>502748</v>
      </c>
      <c r="AF22" s="375">
        <v>319</v>
      </c>
      <c r="AG22" s="588">
        <v>20</v>
      </c>
      <c r="AH22" s="565">
        <v>654677</v>
      </c>
      <c r="AI22" s="589">
        <f t="shared" si="3"/>
        <v>502748</v>
      </c>
      <c r="AJ22" s="564">
        <f t="shared" si="4"/>
        <v>-151929</v>
      </c>
      <c r="AL22" s="561">
        <f t="shared" si="5"/>
        <v>7673</v>
      </c>
      <c r="AM22" s="566">
        <f t="shared" si="5"/>
        <v>18513</v>
      </c>
      <c r="AN22" s="567">
        <f t="shared" si="6"/>
        <v>10840</v>
      </c>
      <c r="AO22" s="590">
        <f t="shared" si="7"/>
        <v>0.58553448927780483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7</v>
      </c>
      <c r="E23" s="376">
        <v>21</v>
      </c>
      <c r="F23" s="395">
        <v>521261</v>
      </c>
      <c r="G23" s="376">
        <v>0</v>
      </c>
      <c r="H23" s="395">
        <v>284650</v>
      </c>
      <c r="I23" s="376">
        <v>0</v>
      </c>
      <c r="J23" s="376">
        <v>0</v>
      </c>
      <c r="K23" s="376">
        <v>0</v>
      </c>
      <c r="L23" s="396">
        <v>342.61</v>
      </c>
      <c r="M23" s="395">
        <v>21.3</v>
      </c>
      <c r="N23" s="380">
        <v>0</v>
      </c>
      <c r="O23" s="540">
        <v>18017</v>
      </c>
      <c r="P23" s="539">
        <f t="shared" si="0"/>
        <v>18017</v>
      </c>
      <c r="Q23" s="297">
        <v>21</v>
      </c>
      <c r="R23" s="582">
        <f>Cálculos!J30</f>
        <v>8677.7968854495102</v>
      </c>
      <c r="S23" s="325">
        <f t="shared" si="8"/>
        <v>36332.200000000012</v>
      </c>
      <c r="T23" s="328">
        <f t="shared" si="9"/>
        <v>975.12403601796143</v>
      </c>
      <c r="V23" s="355">
        <f t="shared" si="1"/>
        <v>18017</v>
      </c>
      <c r="W23" s="409">
        <f t="shared" si="10"/>
        <v>636264.40939000004</v>
      </c>
      <c r="Y23" s="304">
        <f t="shared" si="11"/>
        <v>156.34786648514384</v>
      </c>
      <c r="Z23" s="325">
        <f t="shared" si="12"/>
        <v>654.59724740000024</v>
      </c>
      <c r="AA23" s="328">
        <f t="shared" si="13"/>
        <v>620.4367188589614</v>
      </c>
      <c r="AE23" s="581" t="str">
        <f t="shared" si="2"/>
        <v>521261</v>
      </c>
      <c r="AF23" s="375">
        <v>319</v>
      </c>
      <c r="AG23" s="588">
        <v>21</v>
      </c>
      <c r="AH23" s="565">
        <v>662350</v>
      </c>
      <c r="AI23" s="589">
        <f t="shared" si="3"/>
        <v>521261</v>
      </c>
      <c r="AJ23" s="564">
        <f t="shared" si="4"/>
        <v>-141089</v>
      </c>
      <c r="AL23" s="561">
        <f t="shared" si="5"/>
        <v>8728</v>
      </c>
      <c r="AM23" s="566">
        <f t="shared" si="5"/>
        <v>18017</v>
      </c>
      <c r="AN23" s="567">
        <f t="shared" si="6"/>
        <v>9289</v>
      </c>
      <c r="AO23" s="590">
        <f t="shared" si="7"/>
        <v>0.51556862962757399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7</v>
      </c>
      <c r="E24" s="376">
        <v>22</v>
      </c>
      <c r="F24" s="395">
        <v>539278</v>
      </c>
      <c r="G24" s="376">
        <v>0</v>
      </c>
      <c r="H24" s="395">
        <v>285367</v>
      </c>
      <c r="I24" s="376">
        <v>0</v>
      </c>
      <c r="J24" s="376">
        <v>0</v>
      </c>
      <c r="K24" s="376">
        <v>0</v>
      </c>
      <c r="L24" s="396">
        <v>342.78</v>
      </c>
      <c r="M24" s="395">
        <v>21.6</v>
      </c>
      <c r="N24" s="380">
        <v>0</v>
      </c>
      <c r="O24" s="540">
        <v>16995</v>
      </c>
      <c r="P24" s="539">
        <f t="shared" si="0"/>
        <v>16995</v>
      </c>
      <c r="Q24" s="297">
        <v>22</v>
      </c>
      <c r="R24" s="582">
        <f>Cálculos!J31</f>
        <v>8645.7437661220993</v>
      </c>
      <c r="S24" s="325">
        <f t="shared" si="8"/>
        <v>36198.000000000007</v>
      </c>
      <c r="T24" s="328">
        <f t="shared" si="9"/>
        <v>971.52222699914023</v>
      </c>
      <c r="V24" s="355">
        <f t="shared" si="1"/>
        <v>16995</v>
      </c>
      <c r="W24" s="409">
        <f t="shared" si="10"/>
        <v>600172.81664999994</v>
      </c>
      <c r="Y24" s="304">
        <f t="shared" si="11"/>
        <v>146.93441530524507</v>
      </c>
      <c r="Z24" s="325">
        <f t="shared" si="12"/>
        <v>615.18501000000015</v>
      </c>
      <c r="AA24" s="328">
        <f t="shared" si="13"/>
        <v>583.08123141615465</v>
      </c>
      <c r="AE24" s="581" t="str">
        <f t="shared" si="2"/>
        <v>539278</v>
      </c>
      <c r="AF24" s="375">
        <v>319</v>
      </c>
      <c r="AG24" s="588">
        <v>22</v>
      </c>
      <c r="AH24" s="565">
        <v>671078</v>
      </c>
      <c r="AI24" s="589">
        <f t="shared" si="3"/>
        <v>539278</v>
      </c>
      <c r="AJ24" s="564">
        <f t="shared" si="4"/>
        <v>-131800</v>
      </c>
      <c r="AL24" s="561">
        <f t="shared" si="5"/>
        <v>22808</v>
      </c>
      <c r="AM24" s="566">
        <f t="shared" si="5"/>
        <v>16995</v>
      </c>
      <c r="AN24" s="567">
        <f t="shared" si="6"/>
        <v>-5813</v>
      </c>
      <c r="AO24" s="590">
        <f t="shared" si="7"/>
        <v>-0.34204177699323329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7</v>
      </c>
      <c r="E25" s="376">
        <v>23</v>
      </c>
      <c r="F25" s="395">
        <v>556273</v>
      </c>
      <c r="G25" s="376">
        <v>0</v>
      </c>
      <c r="H25" s="395">
        <v>286043</v>
      </c>
      <c r="I25" s="376">
        <v>0</v>
      </c>
      <c r="J25" s="376">
        <v>0</v>
      </c>
      <c r="K25" s="376">
        <v>0</v>
      </c>
      <c r="L25" s="396">
        <v>343.02800000000002</v>
      </c>
      <c r="M25" s="395">
        <v>21.8</v>
      </c>
      <c r="N25" s="380">
        <v>0</v>
      </c>
      <c r="O25" s="540">
        <v>18497</v>
      </c>
      <c r="P25" s="539">
        <f t="shared" si="0"/>
        <v>18497</v>
      </c>
      <c r="Q25" s="297">
        <v>23</v>
      </c>
      <c r="R25" s="582">
        <f>Cálculos!J32</f>
        <v>8679.82707557084</v>
      </c>
      <c r="S25" s="325">
        <f t="shared" si="8"/>
        <v>36340.69999999999</v>
      </c>
      <c r="T25" s="328">
        <f t="shared" si="9"/>
        <v>975.35216848189532</v>
      </c>
      <c r="V25" s="355">
        <f t="shared" si="1"/>
        <v>18497</v>
      </c>
      <c r="W25" s="409">
        <f t="shared" si="10"/>
        <v>653215.45099000004</v>
      </c>
      <c r="Y25" s="304">
        <f t="shared" si="11"/>
        <v>160.55076141683381</v>
      </c>
      <c r="Z25" s="325">
        <f t="shared" si="12"/>
        <v>672.19392789999984</v>
      </c>
      <c r="AA25" s="328">
        <f t="shared" si="13"/>
        <v>637.11510660897579</v>
      </c>
      <c r="AE25" s="581" t="str">
        <f t="shared" si="2"/>
        <v>556273</v>
      </c>
      <c r="AF25" s="375">
        <v>319</v>
      </c>
      <c r="AG25" s="588">
        <v>23</v>
      </c>
      <c r="AH25" s="565">
        <v>693886</v>
      </c>
      <c r="AI25" s="589">
        <f t="shared" si="3"/>
        <v>556273</v>
      </c>
      <c r="AJ25" s="564">
        <f t="shared" si="4"/>
        <v>-137613</v>
      </c>
      <c r="AL25" s="561">
        <f t="shared" si="5"/>
        <v>21962</v>
      </c>
      <c r="AM25" s="566">
        <f t="shared" si="5"/>
        <v>18497</v>
      </c>
      <c r="AN25" s="567">
        <f t="shared" si="6"/>
        <v>-3465</v>
      </c>
      <c r="AO25" s="590">
        <f t="shared" si="7"/>
        <v>-0.18732767475806889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7</v>
      </c>
      <c r="E26" s="376">
        <v>24</v>
      </c>
      <c r="F26" s="395">
        <v>574770</v>
      </c>
      <c r="G26" s="376">
        <v>0</v>
      </c>
      <c r="H26" s="395">
        <v>286777</v>
      </c>
      <c r="I26" s="376">
        <v>0</v>
      </c>
      <c r="J26" s="376">
        <v>0</v>
      </c>
      <c r="K26" s="376">
        <v>0</v>
      </c>
      <c r="L26" s="396">
        <v>343.16</v>
      </c>
      <c r="M26" s="395">
        <v>21.4</v>
      </c>
      <c r="N26" s="380">
        <v>0</v>
      </c>
      <c r="O26" s="540">
        <v>17133</v>
      </c>
      <c r="P26" s="539">
        <f t="shared" si="0"/>
        <v>17133</v>
      </c>
      <c r="Q26" s="297">
        <v>24</v>
      </c>
      <c r="R26" s="582">
        <f>Cálculos!J33</f>
        <v>9207.0307727217205</v>
      </c>
      <c r="S26" s="325">
        <f t="shared" si="8"/>
        <v>38547.996439231298</v>
      </c>
      <c r="T26" s="328">
        <f t="shared" si="9"/>
        <v>1034.5940479307396</v>
      </c>
      <c r="V26" s="355">
        <f t="shared" si="1"/>
        <v>17133</v>
      </c>
      <c r="W26" s="409">
        <f t="shared" si="10"/>
        <v>605046.24110999994</v>
      </c>
      <c r="Y26" s="304">
        <f t="shared" si="11"/>
        <v>157.74405822904126</v>
      </c>
      <c r="Z26" s="325">
        <f t="shared" si="12"/>
        <v>660.44282299334975</v>
      </c>
      <c r="AA26" s="328">
        <f t="shared" si="13"/>
        <v>625.97723977527312</v>
      </c>
      <c r="AE26" s="581" t="str">
        <f t="shared" si="2"/>
        <v>574770</v>
      </c>
      <c r="AF26" s="375">
        <v>319</v>
      </c>
      <c r="AG26" s="588">
        <v>24</v>
      </c>
      <c r="AH26" s="565">
        <v>715848</v>
      </c>
      <c r="AI26" s="589">
        <f t="shared" si="3"/>
        <v>574770</v>
      </c>
      <c r="AJ26" s="564">
        <f t="shared" si="4"/>
        <v>-141078</v>
      </c>
      <c r="AL26" s="561">
        <f t="shared" si="5"/>
        <v>2596</v>
      </c>
      <c r="AM26" s="566">
        <f t="shared" si="5"/>
        <v>17133</v>
      </c>
      <c r="AN26" s="567">
        <f t="shared" si="6"/>
        <v>14537</v>
      </c>
      <c r="AO26" s="590">
        <f t="shared" si="7"/>
        <v>0.84847954240354873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7</v>
      </c>
      <c r="E27" s="376">
        <v>25</v>
      </c>
      <c r="F27" s="395">
        <v>591903</v>
      </c>
      <c r="G27" s="376">
        <v>0</v>
      </c>
      <c r="H27" s="395">
        <v>287457</v>
      </c>
      <c r="I27" s="376">
        <v>0</v>
      </c>
      <c r="J27" s="376">
        <v>0</v>
      </c>
      <c r="K27" s="376">
        <v>0</v>
      </c>
      <c r="L27" s="396">
        <v>343.62400000000002</v>
      </c>
      <c r="M27" s="395">
        <v>21.2</v>
      </c>
      <c r="N27" s="380">
        <v>0</v>
      </c>
      <c r="O27" s="540">
        <v>26</v>
      </c>
      <c r="P27" s="539">
        <f t="shared" si="0"/>
        <v>26</v>
      </c>
      <c r="Q27" s="297">
        <v>25</v>
      </c>
      <c r="R27" s="582">
        <f>Cálculos!J34</f>
        <v>9208.12226378382</v>
      </c>
      <c r="S27" s="325">
        <f t="shared" si="8"/>
        <v>38552.566294010096</v>
      </c>
      <c r="T27" s="328">
        <f t="shared" si="9"/>
        <v>1034.7166987813878</v>
      </c>
      <c r="V27" s="355">
        <f t="shared" si="1"/>
        <v>26</v>
      </c>
      <c r="W27" s="409">
        <f t="shared" si="10"/>
        <v>918.18142</v>
      </c>
      <c r="Y27" s="304">
        <f t="shared" si="11"/>
        <v>0.23941117885837931</v>
      </c>
      <c r="Z27" s="325">
        <f t="shared" si="12"/>
        <v>1.0023667236442626</v>
      </c>
      <c r="AA27" s="328">
        <f t="shared" si="13"/>
        <v>0.95005764778480695</v>
      </c>
      <c r="AE27" s="581" t="str">
        <f t="shared" si="2"/>
        <v>591903</v>
      </c>
      <c r="AF27" s="375">
        <v>319</v>
      </c>
      <c r="AG27" s="588">
        <v>25</v>
      </c>
      <c r="AH27" s="565">
        <v>718444</v>
      </c>
      <c r="AI27" s="589">
        <f t="shared" si="3"/>
        <v>591903</v>
      </c>
      <c r="AJ27" s="564">
        <f t="shared" si="4"/>
        <v>-126541</v>
      </c>
      <c r="AL27" s="561">
        <f t="shared" si="5"/>
        <v>0</v>
      </c>
      <c r="AM27" s="566">
        <f t="shared" si="5"/>
        <v>26</v>
      </c>
      <c r="AN27" s="567">
        <f t="shared" si="6"/>
        <v>26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7</v>
      </c>
      <c r="E28" s="376">
        <v>26</v>
      </c>
      <c r="F28" s="395">
        <v>591929</v>
      </c>
      <c r="G28" s="376">
        <v>0</v>
      </c>
      <c r="H28" s="395">
        <v>287458</v>
      </c>
      <c r="I28" s="376">
        <v>0</v>
      </c>
      <c r="J28" s="376">
        <v>0</v>
      </c>
      <c r="K28" s="376">
        <v>0</v>
      </c>
      <c r="L28" s="396">
        <v>353.01799999999997</v>
      </c>
      <c r="M28" s="395">
        <v>21.5</v>
      </c>
      <c r="N28" s="380">
        <v>0</v>
      </c>
      <c r="O28" s="540">
        <v>11014</v>
      </c>
      <c r="P28" s="539">
        <f t="shared" si="0"/>
        <v>11014</v>
      </c>
      <c r="Q28" s="297">
        <v>26</v>
      </c>
      <c r="R28" s="582">
        <f>Cálculos!J35</f>
        <v>9210.5362287669595</v>
      </c>
      <c r="S28" s="325">
        <f t="shared" si="8"/>
        <v>38562.673082601505</v>
      </c>
      <c r="T28" s="328">
        <f t="shared" si="9"/>
        <v>1034.9879560265433</v>
      </c>
      <c r="V28" s="355">
        <f t="shared" si="1"/>
        <v>11014</v>
      </c>
      <c r="W28" s="409">
        <f t="shared" si="10"/>
        <v>388955.77538000001</v>
      </c>
      <c r="Y28" s="304">
        <f t="shared" si="11"/>
        <v>101.44484602363929</v>
      </c>
      <c r="Z28" s="325">
        <f t="shared" si="12"/>
        <v>424.729281331773</v>
      </c>
      <c r="AA28" s="328">
        <f t="shared" si="13"/>
        <v>402.56454294526554</v>
      </c>
      <c r="AE28" s="581" t="str">
        <f t="shared" si="2"/>
        <v>591929</v>
      </c>
      <c r="AF28" s="375">
        <v>319</v>
      </c>
      <c r="AG28" s="588">
        <v>26</v>
      </c>
      <c r="AH28" s="565">
        <v>718444</v>
      </c>
      <c r="AI28" s="589">
        <f t="shared" si="3"/>
        <v>591929</v>
      </c>
      <c r="AJ28" s="564">
        <f t="shared" si="4"/>
        <v>-126515</v>
      </c>
      <c r="AL28" s="561">
        <f t="shared" si="5"/>
        <v>25</v>
      </c>
      <c r="AM28" s="566">
        <f t="shared" si="5"/>
        <v>11014</v>
      </c>
      <c r="AN28" s="567">
        <f t="shared" si="6"/>
        <v>10989</v>
      </c>
      <c r="AO28" s="590">
        <f t="shared" si="7"/>
        <v>0.99773016161249317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7</v>
      </c>
      <c r="E29" s="376">
        <v>27</v>
      </c>
      <c r="F29" s="395">
        <v>602943</v>
      </c>
      <c r="G29" s="376">
        <v>0</v>
      </c>
      <c r="H29" s="395">
        <v>287895</v>
      </c>
      <c r="I29" s="376">
        <v>0</v>
      </c>
      <c r="J29" s="376">
        <v>0</v>
      </c>
      <c r="K29" s="376">
        <v>0</v>
      </c>
      <c r="L29" s="396">
        <v>344.07499999999999</v>
      </c>
      <c r="M29" s="395">
        <v>21.4</v>
      </c>
      <c r="N29" s="380">
        <v>0</v>
      </c>
      <c r="O29" s="540">
        <v>22015</v>
      </c>
      <c r="P29" s="539">
        <f t="shared" si="0"/>
        <v>22015</v>
      </c>
      <c r="Q29" s="297">
        <v>27</v>
      </c>
      <c r="R29" s="582">
        <f>Cálculos!J36</f>
        <v>9231.9402501643308</v>
      </c>
      <c r="S29" s="325">
        <f t="shared" si="8"/>
        <v>38652.287439388019</v>
      </c>
      <c r="T29" s="328">
        <f t="shared" si="9"/>
        <v>1037.3931259109659</v>
      </c>
      <c r="V29" s="355">
        <f t="shared" si="1"/>
        <v>22015</v>
      </c>
      <c r="W29" s="409">
        <f t="shared" si="10"/>
        <v>777452.46004999999</v>
      </c>
      <c r="Y29" s="304">
        <f t="shared" si="11"/>
        <v>203.24116460736775</v>
      </c>
      <c r="Z29" s="325">
        <f t="shared" si="12"/>
        <v>850.93010797812724</v>
      </c>
      <c r="AA29" s="328">
        <f t="shared" si="13"/>
        <v>806.52383777843977</v>
      </c>
      <c r="AE29" s="581" t="str">
        <f t="shared" si="2"/>
        <v>602943</v>
      </c>
      <c r="AF29" s="375">
        <v>319</v>
      </c>
      <c r="AG29" s="588">
        <v>27</v>
      </c>
      <c r="AH29" s="565">
        <v>718469</v>
      </c>
      <c r="AI29" s="589">
        <f t="shared" si="3"/>
        <v>602943</v>
      </c>
      <c r="AJ29" s="564">
        <f t="shared" si="4"/>
        <v>-115526</v>
      </c>
      <c r="AL29" s="561">
        <f t="shared" si="5"/>
        <v>255</v>
      </c>
      <c r="AM29" s="566">
        <f t="shared" si="5"/>
        <v>22015</v>
      </c>
      <c r="AN29" s="567">
        <f t="shared" si="6"/>
        <v>21760</v>
      </c>
      <c r="AO29" s="590">
        <f t="shared" si="7"/>
        <v>0.98841698841698844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7</v>
      </c>
      <c r="E30" s="376">
        <v>28</v>
      </c>
      <c r="F30" s="395">
        <v>624958</v>
      </c>
      <c r="G30" s="376">
        <v>0</v>
      </c>
      <c r="H30" s="395">
        <v>288772</v>
      </c>
      <c r="I30" s="376">
        <v>0</v>
      </c>
      <c r="J30" s="376">
        <v>0</v>
      </c>
      <c r="K30" s="376">
        <v>0</v>
      </c>
      <c r="L30" s="396">
        <v>342.21300000000002</v>
      </c>
      <c r="M30" s="395">
        <v>21.5</v>
      </c>
      <c r="N30" s="380">
        <v>0</v>
      </c>
      <c r="O30" s="540">
        <v>17981</v>
      </c>
      <c r="P30" s="539">
        <f t="shared" si="0"/>
        <v>17981</v>
      </c>
      <c r="Q30" s="297">
        <v>28</v>
      </c>
      <c r="R30" s="582">
        <f>Cálculos!J37</f>
        <v>9279.3612106440705</v>
      </c>
      <c r="S30" s="325">
        <f t="shared" si="8"/>
        <v>38850.829516724596</v>
      </c>
      <c r="T30" s="328">
        <f t="shared" si="9"/>
        <v>1042.7218192400742</v>
      </c>
      <c r="V30" s="355">
        <f t="shared" si="1"/>
        <v>17981</v>
      </c>
      <c r="W30" s="409">
        <f t="shared" si="10"/>
        <v>634993.08126999997</v>
      </c>
      <c r="Y30" s="304">
        <f t="shared" si="11"/>
        <v>166.85219392859105</v>
      </c>
      <c r="Z30" s="325">
        <f t="shared" si="12"/>
        <v>698.57676554022487</v>
      </c>
      <c r="AA30" s="328">
        <f t="shared" si="13"/>
        <v>662.12114090671469</v>
      </c>
      <c r="AE30" s="581" t="str">
        <f t="shared" si="2"/>
        <v>624958</v>
      </c>
      <c r="AF30" s="375">
        <v>319</v>
      </c>
      <c r="AG30" s="588">
        <v>28</v>
      </c>
      <c r="AH30" s="565">
        <v>718724</v>
      </c>
      <c r="AI30" s="589">
        <f t="shared" si="3"/>
        <v>624958</v>
      </c>
      <c r="AJ30" s="564">
        <f t="shared" si="4"/>
        <v>-93766</v>
      </c>
      <c r="AL30" s="561">
        <f t="shared" si="5"/>
        <v>14236</v>
      </c>
      <c r="AM30" s="566">
        <f t="shared" si="5"/>
        <v>17981</v>
      </c>
      <c r="AN30" s="567">
        <f t="shared" si="6"/>
        <v>3745</v>
      </c>
      <c r="AO30" s="590">
        <f t="shared" si="7"/>
        <v>0.20827540181302487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7</v>
      </c>
      <c r="E31" s="376">
        <v>29</v>
      </c>
      <c r="F31" s="395">
        <v>642939</v>
      </c>
      <c r="G31" s="376">
        <v>0</v>
      </c>
      <c r="H31" s="395">
        <v>289487</v>
      </c>
      <c r="I31" s="376">
        <v>0</v>
      </c>
      <c r="J31" s="376">
        <v>0</v>
      </c>
      <c r="K31" s="376">
        <v>0</v>
      </c>
      <c r="L31" s="396">
        <v>343.048</v>
      </c>
      <c r="M31" s="395">
        <v>21.7</v>
      </c>
      <c r="N31" s="380">
        <v>0</v>
      </c>
      <c r="O31" s="540">
        <v>17383</v>
      </c>
      <c r="P31" s="539">
        <f t="shared" si="0"/>
        <v>17383</v>
      </c>
      <c r="Q31" s="297">
        <v>29</v>
      </c>
      <c r="R31" s="582">
        <f>Cálculos!J38</f>
        <v>9281.4334423002492</v>
      </c>
      <c r="S31" s="325">
        <f t="shared" si="8"/>
        <v>38859.505536222685</v>
      </c>
      <c r="T31" s="328">
        <f t="shared" si="9"/>
        <v>1042.9546759112791</v>
      </c>
      <c r="V31" s="355">
        <f t="shared" si="1"/>
        <v>17383</v>
      </c>
      <c r="W31" s="409">
        <f t="shared" si="10"/>
        <v>613874.90861000004</v>
      </c>
      <c r="Y31" s="304">
        <f t="shared" si="11"/>
        <v>161.33915752750522</v>
      </c>
      <c r="Z31" s="325">
        <f t="shared" si="12"/>
        <v>675.49478473615898</v>
      </c>
      <c r="AA31" s="328">
        <f t="shared" si="13"/>
        <v>640.24370635940863</v>
      </c>
      <c r="AE31" s="581" t="str">
        <f t="shared" si="2"/>
        <v>642939</v>
      </c>
      <c r="AF31" s="375">
        <v>319</v>
      </c>
      <c r="AG31" s="588">
        <v>29</v>
      </c>
      <c r="AH31" s="565">
        <v>732960</v>
      </c>
      <c r="AI31" s="589">
        <f t="shared" si="3"/>
        <v>642939</v>
      </c>
      <c r="AJ31" s="564">
        <f t="shared" si="4"/>
        <v>-90021</v>
      </c>
      <c r="AL31" s="561">
        <f t="shared" si="5"/>
        <v>20289</v>
      </c>
      <c r="AM31" s="566">
        <f t="shared" si="5"/>
        <v>17383</v>
      </c>
      <c r="AN31" s="567">
        <f t="shared" si="6"/>
        <v>-2906</v>
      </c>
      <c r="AO31" s="590">
        <f t="shared" si="7"/>
        <v>-0.16717482597940517</v>
      </c>
    </row>
    <row r="32" spans="1:41" x14ac:dyDescent="0.2">
      <c r="A32" s="375">
        <v>319</v>
      </c>
      <c r="B32" s="377">
        <v>0.375</v>
      </c>
      <c r="C32" s="376">
        <v>2015</v>
      </c>
      <c r="D32" s="376">
        <v>7</v>
      </c>
      <c r="E32" s="376">
        <v>30</v>
      </c>
      <c r="F32" s="395">
        <v>660322</v>
      </c>
      <c r="G32" s="376">
        <v>0</v>
      </c>
      <c r="H32" s="395">
        <v>290178</v>
      </c>
      <c r="I32" s="376">
        <v>0</v>
      </c>
      <c r="J32" s="376">
        <v>0</v>
      </c>
      <c r="K32" s="376">
        <v>0</v>
      </c>
      <c r="L32" s="396">
        <v>343.26100000000002</v>
      </c>
      <c r="M32" s="395">
        <v>21.9</v>
      </c>
      <c r="N32" s="380">
        <v>0</v>
      </c>
      <c r="O32" s="540">
        <v>18985</v>
      </c>
      <c r="P32" s="539">
        <f t="shared" si="0"/>
        <v>18985</v>
      </c>
      <c r="Q32" s="297">
        <v>30</v>
      </c>
      <c r="R32" s="582">
        <f>Cálculos!J39</f>
        <v>9285.3463001961409</v>
      </c>
      <c r="S32" s="325">
        <f t="shared" si="8"/>
        <v>38875.8878896612</v>
      </c>
      <c r="T32" s="328">
        <f t="shared" si="9"/>
        <v>1043.3943637530404</v>
      </c>
      <c r="V32" s="355">
        <f t="shared" si="1"/>
        <v>18985</v>
      </c>
      <c r="W32" s="409">
        <f t="shared" si="10"/>
        <v>670449.00994999998</v>
      </c>
      <c r="Y32" s="304">
        <f t="shared" si="11"/>
        <v>176.28229950922372</v>
      </c>
      <c r="Z32" s="325">
        <f t="shared" si="12"/>
        <v>738.05873158521786</v>
      </c>
      <c r="AA32" s="328">
        <f t="shared" si="13"/>
        <v>699.54271816563607</v>
      </c>
      <c r="AE32" s="581" t="str">
        <f t="shared" si="2"/>
        <v>660322</v>
      </c>
      <c r="AF32" s="375">
        <v>319</v>
      </c>
      <c r="AG32" s="588">
        <v>30</v>
      </c>
      <c r="AH32" s="565">
        <v>753249</v>
      </c>
      <c r="AI32" s="589">
        <f t="shared" si="3"/>
        <v>660322</v>
      </c>
      <c r="AJ32" s="564">
        <f t="shared" si="4"/>
        <v>-92927</v>
      </c>
      <c r="AL32" s="561">
        <f t="shared" si="5"/>
        <v>18530</v>
      </c>
      <c r="AM32" s="566">
        <f t="shared" si="5"/>
        <v>18985</v>
      </c>
      <c r="AN32" s="567">
        <f t="shared" si="6"/>
        <v>455</v>
      </c>
      <c r="AO32" s="590">
        <f t="shared" si="7"/>
        <v>2.3966289175664998E-2</v>
      </c>
    </row>
    <row r="33" spans="1:41" ht="13.5" thickBot="1" x14ac:dyDescent="0.25">
      <c r="A33" s="375">
        <v>319</v>
      </c>
      <c r="B33" s="377">
        <v>0.375</v>
      </c>
      <c r="C33" s="376">
        <v>2015</v>
      </c>
      <c r="D33" s="376">
        <v>7</v>
      </c>
      <c r="E33" s="376">
        <v>31</v>
      </c>
      <c r="F33" s="395">
        <v>679307</v>
      </c>
      <c r="G33" s="376">
        <v>0</v>
      </c>
      <c r="H33" s="395">
        <v>290931</v>
      </c>
      <c r="I33" s="376">
        <v>0</v>
      </c>
      <c r="J33" s="376">
        <v>0</v>
      </c>
      <c r="K33" s="376">
        <v>0</v>
      </c>
      <c r="L33" s="396">
        <v>343.43599999999998</v>
      </c>
      <c r="M33" s="395">
        <v>21.5</v>
      </c>
      <c r="N33" s="380">
        <v>0</v>
      </c>
      <c r="O33" s="540">
        <v>19128</v>
      </c>
      <c r="P33" s="539">
        <f t="shared" si="0"/>
        <v>19128</v>
      </c>
      <c r="Q33" s="297">
        <v>31</v>
      </c>
      <c r="R33" s="583">
        <f>Cálculos!J40</f>
        <v>9287.8445465323202</v>
      </c>
      <c r="S33" s="326">
        <f t="shared" si="8"/>
        <v>38886.347547421516</v>
      </c>
      <c r="T33" s="329">
        <f t="shared" si="9"/>
        <v>1043.6750916938367</v>
      </c>
      <c r="V33" s="356">
        <f t="shared" si="1"/>
        <v>19128</v>
      </c>
      <c r="W33" s="410">
        <f t="shared" si="10"/>
        <v>675499.00775999995</v>
      </c>
      <c r="Y33" s="304">
        <f t="shared" si="11"/>
        <v>177.65789048607022</v>
      </c>
      <c r="Z33" s="325">
        <f t="shared" si="12"/>
        <v>743.8180558870788</v>
      </c>
      <c r="AA33" s="328">
        <f t="shared" si="13"/>
        <v>705.00148886301372</v>
      </c>
      <c r="AE33" s="581" t="str">
        <f t="shared" si="2"/>
        <v>679307</v>
      </c>
      <c r="AF33" s="375">
        <v>319</v>
      </c>
      <c r="AG33" s="588">
        <v>31</v>
      </c>
      <c r="AH33" s="565">
        <v>771779</v>
      </c>
      <c r="AI33" s="589">
        <f t="shared" si="3"/>
        <v>679307</v>
      </c>
      <c r="AJ33" s="564">
        <f t="shared" si="4"/>
        <v>-92472</v>
      </c>
      <c r="AL33" s="561">
        <f t="shared" si="5"/>
        <v>25</v>
      </c>
      <c r="AM33" s="569">
        <f t="shared" si="5"/>
        <v>19128</v>
      </c>
      <c r="AN33" s="567">
        <f t="shared" si="6"/>
        <v>19103</v>
      </c>
      <c r="AO33" s="590">
        <f t="shared" si="7"/>
        <v>0.9986930154746968</v>
      </c>
    </row>
    <row r="34" spans="1:41" ht="13.5" thickBot="1" x14ac:dyDescent="0.25">
      <c r="A34" s="384">
        <v>319</v>
      </c>
      <c r="B34" s="386">
        <v>0.375</v>
      </c>
      <c r="C34" s="385">
        <v>2015</v>
      </c>
      <c r="D34" s="385">
        <v>8</v>
      </c>
      <c r="E34" s="385">
        <v>1</v>
      </c>
      <c r="F34" s="397">
        <v>698435</v>
      </c>
      <c r="G34" s="385">
        <v>0</v>
      </c>
      <c r="H34" s="397">
        <v>291690</v>
      </c>
      <c r="I34" s="385">
        <v>0</v>
      </c>
      <c r="J34" s="385">
        <v>0</v>
      </c>
      <c r="K34" s="385">
        <v>0</v>
      </c>
      <c r="L34" s="398">
        <v>343.565</v>
      </c>
      <c r="M34" s="397">
        <v>21.6</v>
      </c>
      <c r="N34" s="389">
        <v>0</v>
      </c>
      <c r="O34" s="402">
        <v>0</v>
      </c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>698435</v>
      </c>
      <c r="AF34" s="384">
        <v>319</v>
      </c>
      <c r="AG34" s="591">
        <v>1</v>
      </c>
      <c r="AH34" s="568">
        <v>771804</v>
      </c>
      <c r="AI34" s="592">
        <f t="shared" si="3"/>
        <v>698435</v>
      </c>
      <c r="AJ34" s="570">
        <f t="shared" si="4"/>
        <v>-73369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32</v>
      </c>
      <c r="F36" s="580">
        <f>F34-F3</f>
        <v>453908</v>
      </c>
      <c r="K36" s="311" t="s">
        <v>169</v>
      </c>
      <c r="L36" s="307">
        <f>MAX(L3:L34)</f>
        <v>356.58699999999999</v>
      </c>
      <c r="M36" s="307">
        <f>MAX(M3:M34)</f>
        <v>21.9</v>
      </c>
      <c r="N36" s="311" t="s">
        <v>195</v>
      </c>
      <c r="O36" s="307">
        <f>SUM(O3:O33)</f>
        <v>453908</v>
      </c>
      <c r="Q36" s="311" t="s">
        <v>170</v>
      </c>
      <c r="R36" s="331">
        <f>AVERAGE(R3:R33)</f>
        <v>8847.3781943347385</v>
      </c>
      <c r="S36" s="331">
        <f>AVERAGE(S3:S33)</f>
        <v>37042.203024040668</v>
      </c>
      <c r="T36" s="332">
        <f>AVERAGE(T3:T33)</f>
        <v>994.17988769739441</v>
      </c>
      <c r="V36" s="339">
        <f>SUM(V3:V33)</f>
        <v>453908</v>
      </c>
      <c r="W36" s="338">
        <f>SUM(W3:W33)</f>
        <v>16029611.230360001</v>
      </c>
      <c r="Y36" s="336">
        <f>SUM(Y3:Y33)</f>
        <v>4020.3895183375321</v>
      </c>
      <c r="Z36" s="337">
        <f>SUM(Z3:Z33)</f>
        <v>16832.566835375572</v>
      </c>
      <c r="AA36" s="353">
        <f>SUM(AA3:AA33)</f>
        <v>15954.149790264741</v>
      </c>
      <c r="AF36" s="574" t="s">
        <v>228</v>
      </c>
      <c r="AG36" s="306">
        <f>COUNT(AG3:AG34)</f>
        <v>26</v>
      </c>
      <c r="AJ36" s="575">
        <f>SUM(AJ3:AJ33)</f>
        <v>-2982232</v>
      </c>
      <c r="AK36" s="576" t="s">
        <v>188</v>
      </c>
      <c r="AL36" s="577"/>
      <c r="AM36" s="577"/>
      <c r="AN36" s="575">
        <f>SUM(AN3:AN33)</f>
        <v>453908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345.64068750000001</v>
      </c>
      <c r="M37" s="308">
        <f>AVERAGE(M3:M34)</f>
        <v>21.278125000000003</v>
      </c>
      <c r="N37" s="311" t="s">
        <v>207</v>
      </c>
      <c r="O37" s="365">
        <f>O36*35.31467</f>
        <v>16029611.230359999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342.21300000000002</v>
      </c>
      <c r="M38" s="309">
        <f>MIN(M3:M34)</f>
        <v>18.8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380.20475625000006</v>
      </c>
      <c r="M44" s="362">
        <f>M37*(1+$L$43)</f>
        <v>23.405937500000004</v>
      </c>
    </row>
    <row r="45" spans="1:41" x14ac:dyDescent="0.2">
      <c r="K45" s="361" t="s">
        <v>180</v>
      </c>
      <c r="L45" s="362">
        <f>L37*(1-$L$43)</f>
        <v>311.07661875000002</v>
      </c>
      <c r="M45" s="362">
        <f>M37*(1-$L$43)</f>
        <v>19.150312500000002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5" priority="56" stopIfTrue="1" operator="lessThan">
      <formula>$L$45</formula>
    </cfRule>
    <cfRule type="cellIs" dxfId="4" priority="57" stopIfTrue="1" operator="greaterThan">
      <formula>$L$44</formula>
    </cfRule>
  </conditionalFormatting>
  <conditionalFormatting sqref="M3:M34">
    <cfRule type="cellIs" dxfId="3" priority="54" stopIfTrue="1" operator="lessThan">
      <formula>$M$45</formula>
    </cfRule>
    <cfRule type="cellIs" dxfId="2" priority="55" stopIfTrue="1" operator="greaterThan">
      <formula>$M$44</formula>
    </cfRule>
  </conditionalFormatting>
  <conditionalFormatting sqref="O3:O34">
    <cfRule type="cellIs" dxfId="1" priority="53" stopIfTrue="1" operator="lessThan">
      <formula>0</formula>
    </cfRule>
  </conditionalFormatting>
  <conditionalFormatting sqref="O3:O33">
    <cfRule type="cellIs" dxfId="0" priority="47" stopIfTrue="1" operator="lessThan">
      <formula>0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8" sqref="D58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42186</v>
      </c>
      <c r="B14" s="137">
        <f>Cálculos!M10</f>
        <v>466.30580312122305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391.30580312122305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42187</v>
      </c>
      <c r="B15" s="137">
        <f>Cálculos!M11</f>
        <v>627.01456865189323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552.01456865189323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42188</v>
      </c>
      <c r="B16" s="137">
        <f>Cálculos!M12</f>
        <v>576.36494075863538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501.36494075863538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42189</v>
      </c>
      <c r="B17" s="137">
        <f>Cálculos!M13</f>
        <v>14.881053691420206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42190</v>
      </c>
      <c r="B18" s="137">
        <f>Cálculos!M14</f>
        <v>381.99509075006716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306.99509075006716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42191</v>
      </c>
      <c r="B19" s="137">
        <f>Cálculos!M15</f>
        <v>626.6679757696528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551.6679757696528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42192</v>
      </c>
      <c r="B20" s="137">
        <f>Cálculos!M16</f>
        <v>598.1730629218664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523.1730629218664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42193</v>
      </c>
      <c r="B21" s="137">
        <f>Cálculos!M17</f>
        <v>648.57843426278532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573.57843426278532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42194</v>
      </c>
      <c r="B22" s="137">
        <f>Cálculos!M18</f>
        <v>686.0730400703801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611.0730400703801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42195</v>
      </c>
      <c r="B23" s="137">
        <f>Cálculos!M19</f>
        <v>594.04070392814333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519.04070392814333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42196</v>
      </c>
      <c r="B24" s="137">
        <f>Cálculos!M20</f>
        <v>5.9287005570037969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42197</v>
      </c>
      <c r="B25" s="137">
        <f>Cálculos!M21</f>
        <v>374.59996967036233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299.59996967036233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42198</v>
      </c>
      <c r="B26" s="137">
        <f>Cálculos!M22</f>
        <v>659.99553557211505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584.99553557211505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42199</v>
      </c>
      <c r="B27" s="137">
        <f>Cálculos!M23</f>
        <v>656.94042910371388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581.94042910371388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42200</v>
      </c>
      <c r="B28" s="137">
        <f>Cálculos!M24</f>
        <v>596.9280261585543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521.9280261585543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42201</v>
      </c>
      <c r="B29" s="137">
        <f>Cálculos!M25</f>
        <v>598.13920268690242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523.13920268690242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42202</v>
      </c>
      <c r="B30" s="137">
        <f>Cálculos!M26</f>
        <v>529.17826000953892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454.17826000953892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42203</v>
      </c>
      <c r="B31" s="137">
        <f>Cálculos!M27</f>
        <v>2.7419812229213209E-2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42204</v>
      </c>
      <c r="B32" s="137">
        <f>Cálculos!M28</f>
        <v>251.11602536543435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176.11602536543435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42205</v>
      </c>
      <c r="B33" s="137">
        <f>Cálculos!M29</f>
        <v>630.93863153243558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555.93863153243558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42206</v>
      </c>
      <c r="B34" s="137">
        <f>Cálculos!M30</f>
        <v>618.25514881615857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543.25514881615857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42207</v>
      </c>
      <c r="B35" s="137">
        <f>Cálculos!M31</f>
        <v>580.71265132593601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505.71265132593601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42208</v>
      </c>
      <c r="B36" s="137">
        <f>Cálculos!M32</f>
        <v>634.23358666163165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559.23358666163165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42209</v>
      </c>
      <c r="B37" s="137">
        <f>Cálculos!M33</f>
        <v>621.24805497303805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546.24805497303805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42210</v>
      </c>
      <c r="B38" s="137">
        <f>Cálculos!M34</f>
        <v>0.81484574000944121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42211</v>
      </c>
      <c r="B39" s="137">
        <f>Cálculos!M35</f>
        <v>400.13566457012706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325.13566457012706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42212</v>
      </c>
      <c r="B40" s="137">
        <f>Cálculos!M36</f>
        <v>802.00282842290676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727.00282842290676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42213</v>
      </c>
      <c r="B41" s="137">
        <f>Cálculos!M37</f>
        <v>657.87356925891231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582.87356925891231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42214</v>
      </c>
      <c r="B42" s="137">
        <f>Cálculos!M38</f>
        <v>637.54608288181475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562.54608288181475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42215</v>
      </c>
      <c r="B43" s="137">
        <f>Cálculos!M39</f>
        <v>695.25504287210708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620.25504287210708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42216</v>
      </c>
      <c r="B44" s="137">
        <f>Cálculos!M40</f>
        <v>700.04179747409103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625.04179747409103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15872.006147391088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13825.354127590426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802.00282842290676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0.63840198582560836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2974.0751799218806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P40" sqref="P4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42186</v>
      </c>
      <c r="B10" s="443">
        <f>'MAZDA MOTOR MANUFACTURING'!O3</f>
        <v>13387</v>
      </c>
      <c r="C10" s="444"/>
      <c r="D10" s="444"/>
      <c r="E10" s="444"/>
      <c r="F10" s="444"/>
      <c r="G10" s="445">
        <f>SUM(B10:F10)</f>
        <v>13387</v>
      </c>
      <c r="H10" s="446">
        <f>AVERAGE($G$10:$G$16)</f>
        <v>13545.285714285714</v>
      </c>
      <c r="I10" s="447">
        <f>Cálculos!I10</f>
        <v>13317.1</v>
      </c>
      <c r="J10" s="444">
        <f>AVERAGE($I$10:$I$16)</f>
        <v>13474.528571428571</v>
      </c>
      <c r="K10" s="448">
        <f>(I10-G10)/I10</f>
        <v>-5.2488905242132023E-3</v>
      </c>
      <c r="L10" s="449">
        <f>(J10-H10)/J10</f>
        <v>-5.2511776187239975E-3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42187</v>
      </c>
      <c r="B11" s="453">
        <f>'MAZDA MOTOR MANUFACTURING'!O4</f>
        <v>17402</v>
      </c>
      <c r="C11" s="454"/>
      <c r="D11" s="454"/>
      <c r="E11" s="454"/>
      <c r="F11" s="636"/>
      <c r="G11" s="455">
        <f t="shared" ref="G11:G40" si="0">SUM(B11:F11)</f>
        <v>17402</v>
      </c>
      <c r="H11" s="456">
        <f t="shared" ref="H11:H16" si="1">AVERAGE($G$10:$G$16)</f>
        <v>13545.285714285714</v>
      </c>
      <c r="I11" s="457">
        <f>Cálculos!I11</f>
        <v>17309</v>
      </c>
      <c r="J11" s="454">
        <f t="shared" ref="J11:J16" si="2">AVERAGE($I$10:$I$16)</f>
        <v>13474.528571428571</v>
      </c>
      <c r="K11" s="458">
        <f t="shared" ref="K11:K37" si="3">(I11-G11)/I11</f>
        <v>-5.3729273788202673E-3</v>
      </c>
      <c r="L11" s="459">
        <f t="shared" ref="L11:L37" si="4">(J11-H11)/J11</f>
        <v>-5.2511776187239975E-3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42188</v>
      </c>
      <c r="B12" s="453">
        <f>'MAZDA MOTOR MANUFACTURING'!O5</f>
        <v>16651</v>
      </c>
      <c r="C12" s="454"/>
      <c r="D12" s="454"/>
      <c r="E12" s="454"/>
      <c r="F12" s="636"/>
      <c r="G12" s="455">
        <f t="shared" si="0"/>
        <v>16651</v>
      </c>
      <c r="H12" s="456">
        <f t="shared" si="1"/>
        <v>13545.285714285714</v>
      </c>
      <c r="I12" s="457">
        <f>Cálculos!I12</f>
        <v>16544.8</v>
      </c>
      <c r="J12" s="454">
        <f t="shared" si="2"/>
        <v>13474.528571428571</v>
      </c>
      <c r="K12" s="458">
        <f t="shared" si="3"/>
        <v>-6.418935254581544E-3</v>
      </c>
      <c r="L12" s="459">
        <f t="shared" si="4"/>
        <v>-5.2511776187239975E-3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42189</v>
      </c>
      <c r="B13" s="453">
        <f>'MAZDA MOTOR MANUFACTURING'!O6</f>
        <v>405</v>
      </c>
      <c r="C13" s="454"/>
      <c r="D13" s="454"/>
      <c r="E13" s="454"/>
      <c r="F13" s="636"/>
      <c r="G13" s="455">
        <f t="shared" si="0"/>
        <v>405</v>
      </c>
      <c r="H13" s="456">
        <f t="shared" si="1"/>
        <v>13545.285714285714</v>
      </c>
      <c r="I13" s="457">
        <f>Cálculos!I13</f>
        <v>424.70000000000005</v>
      </c>
      <c r="J13" s="454">
        <f t="shared" si="2"/>
        <v>13474.528571428571</v>
      </c>
      <c r="K13" s="458">
        <f t="shared" si="3"/>
        <v>4.6385684012244036E-2</v>
      </c>
      <c r="L13" s="459">
        <f t="shared" si="4"/>
        <v>-5.2511776187239975E-3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42190</v>
      </c>
      <c r="B14" s="453">
        <f>'MAZDA MOTOR MANUFACTURING'!O7</f>
        <v>11230</v>
      </c>
      <c r="C14" s="454"/>
      <c r="D14" s="454"/>
      <c r="E14" s="454"/>
      <c r="F14" s="636"/>
      <c r="G14" s="455">
        <f t="shared" si="0"/>
        <v>11230</v>
      </c>
      <c r="H14" s="456">
        <f t="shared" si="1"/>
        <v>13545.285714285714</v>
      </c>
      <c r="I14" s="457">
        <f>Cálculos!I14</f>
        <v>11149.800000000001</v>
      </c>
      <c r="J14" s="454">
        <f t="shared" si="2"/>
        <v>13474.528571428571</v>
      </c>
      <c r="K14" s="458">
        <f t="shared" si="3"/>
        <v>-7.1929541337063356E-3</v>
      </c>
      <c r="L14" s="459">
        <f t="shared" si="4"/>
        <v>-5.2511776187239975E-3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42191</v>
      </c>
      <c r="B15" s="453">
        <f>'MAZDA MOTOR MANUFACTURING'!O8</f>
        <v>18277</v>
      </c>
      <c r="C15" s="454"/>
      <c r="D15" s="454"/>
      <c r="E15" s="454"/>
      <c r="F15" s="636"/>
      <c r="G15" s="455">
        <f t="shared" si="0"/>
        <v>18277</v>
      </c>
      <c r="H15" s="456">
        <f t="shared" si="1"/>
        <v>13545.285714285714</v>
      </c>
      <c r="I15" s="457">
        <f>Cálculos!I15</f>
        <v>18169.5</v>
      </c>
      <c r="J15" s="454">
        <f t="shared" si="2"/>
        <v>13474.528571428571</v>
      </c>
      <c r="K15" s="458">
        <f t="shared" si="3"/>
        <v>-5.9165084344643499E-3</v>
      </c>
      <c r="L15" s="459">
        <f t="shared" si="4"/>
        <v>-5.2511776187239975E-3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42192</v>
      </c>
      <c r="B16" s="453">
        <f>'MAZDA MOTOR MANUFACTURING'!O9</f>
        <v>17465</v>
      </c>
      <c r="C16" s="454"/>
      <c r="D16" s="454"/>
      <c r="E16" s="454"/>
      <c r="F16" s="636"/>
      <c r="G16" s="455">
        <f t="shared" si="0"/>
        <v>17465</v>
      </c>
      <c r="H16" s="456">
        <f t="shared" si="1"/>
        <v>13545.285714285714</v>
      </c>
      <c r="I16" s="457">
        <f>Cálculos!I16</f>
        <v>17406.8</v>
      </c>
      <c r="J16" s="454">
        <f t="shared" si="2"/>
        <v>13474.528571428571</v>
      </c>
      <c r="K16" s="458">
        <f t="shared" si="3"/>
        <v>-3.3435209228577759E-3</v>
      </c>
      <c r="L16" s="459">
        <f t="shared" si="4"/>
        <v>-5.2511776187239975E-3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42193</v>
      </c>
      <c r="B17" s="453">
        <f>'MAZDA MOTOR MANUFACTURING'!O10</f>
        <v>18963</v>
      </c>
      <c r="C17" s="454"/>
      <c r="D17" s="454"/>
      <c r="E17" s="454"/>
      <c r="F17" s="636"/>
      <c r="G17" s="455">
        <f t="shared" si="0"/>
        <v>18963</v>
      </c>
      <c r="H17" s="456">
        <f>AVERAGE($G$17:$G$23)</f>
        <v>15086.714285714286</v>
      </c>
      <c r="I17" s="457">
        <f>Cálculos!I17</f>
        <v>18846.2</v>
      </c>
      <c r="J17" s="454">
        <f>AVERAGE($I$17:$I$23)</f>
        <v>15011.657142857142</v>
      </c>
      <c r="K17" s="458">
        <f t="shared" si="3"/>
        <v>-6.1975358427693262E-3</v>
      </c>
      <c r="L17" s="459">
        <f t="shared" si="4"/>
        <v>-4.9999238686887805E-3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42194</v>
      </c>
      <c r="B18" s="453">
        <f>'MAZDA MOTOR MANUFACTURING'!O11</f>
        <v>20054</v>
      </c>
      <c r="C18" s="454"/>
      <c r="D18" s="454"/>
      <c r="E18" s="454"/>
      <c r="F18" s="636"/>
      <c r="G18" s="455">
        <f t="shared" si="0"/>
        <v>20054</v>
      </c>
      <c r="H18" s="456">
        <f t="shared" ref="H18:H23" si="7">AVERAGE($G$17:$G$23)</f>
        <v>15086.714285714286</v>
      </c>
      <c r="I18" s="457">
        <f>Cálculos!I18</f>
        <v>19960.5</v>
      </c>
      <c r="J18" s="454">
        <f t="shared" ref="J18:J23" si="8">AVERAGE($I$17:$I$23)</f>
        <v>15011.657142857142</v>
      </c>
      <c r="K18" s="458">
        <f t="shared" si="3"/>
        <v>-4.6842513965081036E-3</v>
      </c>
      <c r="L18" s="459">
        <f t="shared" si="4"/>
        <v>-4.9999238686887805E-3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42195</v>
      </c>
      <c r="B19" s="453">
        <f>'MAZDA MOTOR MANUFACTURING'!O12</f>
        <v>17347</v>
      </c>
      <c r="C19" s="454"/>
      <c r="D19" s="454"/>
      <c r="E19" s="454"/>
      <c r="F19" s="636"/>
      <c r="G19" s="455">
        <f t="shared" si="0"/>
        <v>17347</v>
      </c>
      <c r="H19" s="456">
        <f t="shared" si="7"/>
        <v>15086.714285714286</v>
      </c>
      <c r="I19" s="457">
        <f>Cálculos!I19</f>
        <v>17223.7</v>
      </c>
      <c r="J19" s="454">
        <f t="shared" si="8"/>
        <v>15011.657142857142</v>
      </c>
      <c r="K19" s="458">
        <f t="shared" si="3"/>
        <v>-7.1587405725830845E-3</v>
      </c>
      <c r="L19" s="459">
        <f t="shared" si="4"/>
        <v>-4.9999238686887805E-3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42196</v>
      </c>
      <c r="B20" s="453">
        <f>'MAZDA MOTOR MANUFACTURING'!O13</f>
        <v>102</v>
      </c>
      <c r="C20" s="454"/>
      <c r="D20" s="454"/>
      <c r="E20" s="454"/>
      <c r="F20" s="636"/>
      <c r="G20" s="455">
        <f t="shared" si="0"/>
        <v>102</v>
      </c>
      <c r="H20" s="456">
        <f t="shared" si="7"/>
        <v>15086.714285714286</v>
      </c>
      <c r="I20" s="457">
        <f>Cálculos!I20</f>
        <v>172.1</v>
      </c>
      <c r="J20" s="454">
        <f t="shared" si="8"/>
        <v>15011.657142857142</v>
      </c>
      <c r="K20" s="458">
        <f t="shared" si="3"/>
        <v>0.40732132481115629</v>
      </c>
      <c r="L20" s="459">
        <f t="shared" si="4"/>
        <v>-4.9999238686887805E-3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42197</v>
      </c>
      <c r="B21" s="453">
        <f>'MAZDA MOTOR MANUFACTURING'!O14</f>
        <v>10937</v>
      </c>
      <c r="C21" s="454"/>
      <c r="D21" s="454"/>
      <c r="E21" s="454"/>
      <c r="F21" s="636"/>
      <c r="G21" s="455">
        <f t="shared" si="0"/>
        <v>10937</v>
      </c>
      <c r="H21" s="456">
        <f t="shared" si="7"/>
        <v>15086.714285714286</v>
      </c>
      <c r="I21" s="457">
        <f>Cálculos!I21</f>
        <v>10839.4</v>
      </c>
      <c r="J21" s="454">
        <f t="shared" si="8"/>
        <v>15011.657142857142</v>
      </c>
      <c r="K21" s="458">
        <f t="shared" si="3"/>
        <v>-9.0041884237135241E-3</v>
      </c>
      <c r="L21" s="459">
        <f t="shared" si="4"/>
        <v>-4.9999238686887805E-3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42198</v>
      </c>
      <c r="B22" s="453">
        <f>'MAZDA MOTOR MANUFACTURING'!O15</f>
        <v>19128</v>
      </c>
      <c r="C22" s="454"/>
      <c r="D22" s="454"/>
      <c r="E22" s="454"/>
      <c r="F22" s="636"/>
      <c r="G22" s="455">
        <f t="shared" si="0"/>
        <v>19128</v>
      </c>
      <c r="H22" s="456">
        <f t="shared" si="7"/>
        <v>15086.714285714286</v>
      </c>
      <c r="I22" s="457">
        <f>Cálculos!I22</f>
        <v>19065.899999999998</v>
      </c>
      <c r="J22" s="454">
        <f t="shared" si="8"/>
        <v>15011.657142857142</v>
      </c>
      <c r="K22" s="458">
        <f t="shared" si="3"/>
        <v>-3.2571239752648543E-3</v>
      </c>
      <c r="L22" s="459">
        <f t="shared" si="4"/>
        <v>-4.9999238686887805E-3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42199</v>
      </c>
      <c r="B23" s="453">
        <f>'MAZDA MOTOR MANUFACTURING'!O16</f>
        <v>19076</v>
      </c>
      <c r="C23" s="454"/>
      <c r="D23" s="454"/>
      <c r="E23" s="454"/>
      <c r="F23" s="636"/>
      <c r="G23" s="455">
        <f t="shared" si="0"/>
        <v>19076</v>
      </c>
      <c r="H23" s="456">
        <f t="shared" si="7"/>
        <v>15086.714285714286</v>
      </c>
      <c r="I23" s="457">
        <f>Cálculos!I23</f>
        <v>18973.8</v>
      </c>
      <c r="J23" s="454">
        <f t="shared" si="8"/>
        <v>15011.657142857142</v>
      </c>
      <c r="K23" s="458">
        <f t="shared" si="3"/>
        <v>-5.3863748959091344E-3</v>
      </c>
      <c r="L23" s="459">
        <f t="shared" si="4"/>
        <v>-4.9999238686887805E-3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42200</v>
      </c>
      <c r="B24" s="453">
        <f>'MAZDA MOTOR MANUFACTURING'!O17</f>
        <v>17425</v>
      </c>
      <c r="C24" s="454"/>
      <c r="D24" s="454"/>
      <c r="E24" s="454"/>
      <c r="F24" s="636"/>
      <c r="G24" s="455">
        <f t="shared" si="0"/>
        <v>17425</v>
      </c>
      <c r="H24" s="456">
        <f>AVERAGE($G$24:$G$30)</f>
        <v>13475.285714285714</v>
      </c>
      <c r="I24" s="457">
        <f>Cálculos!I24</f>
        <v>17357.5</v>
      </c>
      <c r="J24" s="454">
        <f>AVERAGE($I$24:$I$30)</f>
        <v>13419.814285714287</v>
      </c>
      <c r="K24" s="458">
        <f t="shared" si="3"/>
        <v>-3.888808872245427E-3</v>
      </c>
      <c r="L24" s="459">
        <f t="shared" si="4"/>
        <v>-4.1335466639413803E-3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42201</v>
      </c>
      <c r="B25" s="453">
        <f>'MAZDA MOTOR MANUFACTURING'!O18</f>
        <v>17552</v>
      </c>
      <c r="C25" s="454"/>
      <c r="D25" s="454"/>
      <c r="E25" s="454"/>
      <c r="F25" s="636"/>
      <c r="G25" s="455">
        <f t="shared" si="0"/>
        <v>17552</v>
      </c>
      <c r="H25" s="456">
        <f t="shared" ref="H25:H30" si="9">AVERAGE($G$24:$G$30)</f>
        <v>13475.285714285714</v>
      </c>
      <c r="I25" s="457">
        <f>Cálculos!I25</f>
        <v>17504.400000000001</v>
      </c>
      <c r="J25" s="454">
        <f t="shared" ref="J25:J30" si="10">AVERAGE($I$24:$I$30)</f>
        <v>13419.814285714287</v>
      </c>
      <c r="K25" s="458">
        <f t="shared" si="3"/>
        <v>-2.7193162861908174E-3</v>
      </c>
      <c r="L25" s="459">
        <f t="shared" si="4"/>
        <v>-4.1335466639413803E-3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42202</v>
      </c>
      <c r="B26" s="453">
        <f>'MAZDA MOTOR MANUFACTURING'!O19</f>
        <v>15474</v>
      </c>
      <c r="C26" s="454"/>
      <c r="D26" s="454"/>
      <c r="E26" s="454"/>
      <c r="F26" s="636"/>
      <c r="G26" s="455">
        <f t="shared" si="0"/>
        <v>15474</v>
      </c>
      <c r="H26" s="456">
        <f t="shared" si="9"/>
        <v>13475.285714285714</v>
      </c>
      <c r="I26" s="457">
        <f>Cálculos!I26</f>
        <v>15394.3</v>
      </c>
      <c r="J26" s="454">
        <f t="shared" si="10"/>
        <v>13419.814285714287</v>
      </c>
      <c r="K26" s="458">
        <f t="shared" si="3"/>
        <v>-5.1772409268366036E-3</v>
      </c>
      <c r="L26" s="459">
        <f t="shared" si="4"/>
        <v>-4.1335466639413803E-3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42203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13475.285714285714</v>
      </c>
      <c r="I27" s="457">
        <f>Cálculos!I27</f>
        <v>0.8</v>
      </c>
      <c r="J27" s="454">
        <f t="shared" si="10"/>
        <v>13419.814285714287</v>
      </c>
      <c r="K27" s="458">
        <f t="shared" si="3"/>
        <v>1</v>
      </c>
      <c r="L27" s="459">
        <f t="shared" si="4"/>
        <v>-4.1335466639413803E-3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42204</v>
      </c>
      <c r="B28" s="453">
        <f>'MAZDA MOTOR MANUFACTURING'!O21</f>
        <v>7346</v>
      </c>
      <c r="C28" s="454"/>
      <c r="D28" s="454"/>
      <c r="E28" s="454"/>
      <c r="F28" s="636"/>
      <c r="G28" s="455">
        <f t="shared" si="0"/>
        <v>7346</v>
      </c>
      <c r="H28" s="456">
        <f t="shared" si="9"/>
        <v>13475.285714285714</v>
      </c>
      <c r="I28" s="457">
        <f>Cálculos!I28</f>
        <v>7314.3</v>
      </c>
      <c r="J28" s="454">
        <f t="shared" si="10"/>
        <v>13419.814285714287</v>
      </c>
      <c r="K28" s="458">
        <f t="shared" si="3"/>
        <v>-4.3339759102032751E-3</v>
      </c>
      <c r="L28" s="459">
        <f t="shared" si="4"/>
        <v>-4.1335466639413803E-3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42205</v>
      </c>
      <c r="B29" s="453">
        <f>'MAZDA MOTOR MANUFACTURING'!O22</f>
        <v>18513</v>
      </c>
      <c r="C29" s="454"/>
      <c r="D29" s="454"/>
      <c r="E29" s="454"/>
      <c r="F29" s="636"/>
      <c r="G29" s="455">
        <f t="shared" si="0"/>
        <v>18513</v>
      </c>
      <c r="H29" s="456">
        <f t="shared" si="9"/>
        <v>13475.285714285714</v>
      </c>
      <c r="I29" s="457">
        <f>Cálculos!I29</f>
        <v>18413.5</v>
      </c>
      <c r="J29" s="454">
        <f t="shared" si="10"/>
        <v>13419.814285714287</v>
      </c>
      <c r="K29" s="458">
        <f t="shared" si="3"/>
        <v>-5.4036440654954242E-3</v>
      </c>
      <c r="L29" s="459">
        <f t="shared" si="4"/>
        <v>-4.1335466639413803E-3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42206</v>
      </c>
      <c r="B30" s="453">
        <f>'MAZDA MOTOR MANUFACTURING'!O23</f>
        <v>18017</v>
      </c>
      <c r="C30" s="454"/>
      <c r="D30" s="454"/>
      <c r="E30" s="454"/>
      <c r="F30" s="636"/>
      <c r="G30" s="455">
        <f t="shared" si="0"/>
        <v>18017</v>
      </c>
      <c r="H30" s="456">
        <f t="shared" si="9"/>
        <v>13475.285714285714</v>
      </c>
      <c r="I30" s="457">
        <f>Cálculos!I30</f>
        <v>17953.900000000001</v>
      </c>
      <c r="J30" s="454">
        <f t="shared" si="10"/>
        <v>13419.814285714287</v>
      </c>
      <c r="K30" s="458">
        <f t="shared" si="3"/>
        <v>-3.514556725836645E-3</v>
      </c>
      <c r="L30" s="459">
        <f t="shared" si="4"/>
        <v>-4.1335466639413803E-3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42207</v>
      </c>
      <c r="B31" s="453">
        <f>'MAZDA MOTOR MANUFACTURING'!O24</f>
        <v>16995</v>
      </c>
      <c r="C31" s="454"/>
      <c r="D31" s="454"/>
      <c r="E31" s="454"/>
      <c r="F31" s="636"/>
      <c r="G31" s="455">
        <f t="shared" si="0"/>
        <v>16995</v>
      </c>
      <c r="H31" s="456">
        <f t="shared" ref="H31:H37" si="11">AVERAGE($G$31:$G$37)</f>
        <v>14808.714285714286</v>
      </c>
      <c r="I31" s="457">
        <f>Cálculos!I31</f>
        <v>16926.2</v>
      </c>
      <c r="J31" s="454">
        <f>AVERAGE($I$31:$I$37)</f>
        <v>14724.485714285713</v>
      </c>
      <c r="K31" s="458">
        <f t="shared" si="3"/>
        <v>-4.0647044227292168E-3</v>
      </c>
      <c r="L31" s="459">
        <f t="shared" si="4"/>
        <v>-5.7203065059756144E-3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42208</v>
      </c>
      <c r="B32" s="453">
        <f>'MAZDA MOTOR MANUFACTURING'!O25</f>
        <v>18497</v>
      </c>
      <c r="C32" s="454"/>
      <c r="D32" s="454"/>
      <c r="E32" s="454"/>
      <c r="F32" s="636"/>
      <c r="G32" s="455">
        <f t="shared" si="0"/>
        <v>18497</v>
      </c>
      <c r="H32" s="456">
        <f t="shared" si="11"/>
        <v>14808.714285714286</v>
      </c>
      <c r="I32" s="457">
        <f>Cálculos!I32</f>
        <v>18413.599999999999</v>
      </c>
      <c r="J32" s="454">
        <f t="shared" ref="J32:J37" si="12">AVERAGE($I$31:$I$37)</f>
        <v>14724.485714285713</v>
      </c>
      <c r="K32" s="458">
        <f t="shared" si="3"/>
        <v>-4.5292609810141122E-3</v>
      </c>
      <c r="L32" s="459">
        <f t="shared" si="4"/>
        <v>-5.7203065059756144E-3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42209</v>
      </c>
      <c r="B33" s="453">
        <f>'MAZDA MOTOR MANUFACTURING'!O26</f>
        <v>17133</v>
      </c>
      <c r="C33" s="454"/>
      <c r="D33" s="454"/>
      <c r="E33" s="454"/>
      <c r="F33" s="636"/>
      <c r="G33" s="455">
        <f t="shared" si="0"/>
        <v>17133</v>
      </c>
      <c r="H33" s="456">
        <f t="shared" si="11"/>
        <v>14808.714285714286</v>
      </c>
      <c r="I33" s="457">
        <f>Cálculos!I33</f>
        <v>17003.8</v>
      </c>
      <c r="J33" s="454">
        <f t="shared" si="12"/>
        <v>14724.485714285713</v>
      </c>
      <c r="K33" s="458">
        <f t="shared" si="3"/>
        <v>-7.5983015561227919E-3</v>
      </c>
      <c r="L33" s="459">
        <f t="shared" si="4"/>
        <v>-5.7203065059756144E-3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42210</v>
      </c>
      <c r="B34" s="453">
        <f>'MAZDA MOTOR MANUFACTURING'!O27</f>
        <v>26</v>
      </c>
      <c r="C34" s="454"/>
      <c r="D34" s="454"/>
      <c r="E34" s="454"/>
      <c r="F34" s="636"/>
      <c r="G34" s="455">
        <f t="shared" si="0"/>
        <v>26</v>
      </c>
      <c r="H34" s="456">
        <f t="shared" si="11"/>
        <v>14808.714285714286</v>
      </c>
      <c r="I34" s="457">
        <f>Cálculos!I34</f>
        <v>22.3</v>
      </c>
      <c r="J34" s="454">
        <f t="shared" si="12"/>
        <v>14724.485714285713</v>
      </c>
      <c r="K34" s="458">
        <f t="shared" si="3"/>
        <v>-0.16591928251121071</v>
      </c>
      <c r="L34" s="459">
        <f t="shared" si="4"/>
        <v>-5.7203065059756144E-3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42211</v>
      </c>
      <c r="B35" s="453">
        <f>'MAZDA MOTOR MANUFACTURING'!O28</f>
        <v>11014</v>
      </c>
      <c r="C35" s="454"/>
      <c r="D35" s="454"/>
      <c r="E35" s="454"/>
      <c r="F35" s="636"/>
      <c r="G35" s="455">
        <f t="shared" si="0"/>
        <v>11014</v>
      </c>
      <c r="H35" s="456">
        <f t="shared" si="11"/>
        <v>14808.714285714286</v>
      </c>
      <c r="I35" s="457">
        <f>Cálculos!I35</f>
        <v>10947.699999999999</v>
      </c>
      <c r="J35" s="454">
        <f t="shared" si="12"/>
        <v>14724.485714285713</v>
      </c>
      <c r="K35" s="458">
        <f t="shared" si="3"/>
        <v>-6.056066571060688E-3</v>
      </c>
      <c r="L35" s="459">
        <f t="shared" si="4"/>
        <v>-5.7203065059756144E-3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42212</v>
      </c>
      <c r="B36" s="453">
        <f>'MAZDA MOTOR MANUFACTURING'!O29</f>
        <v>22015</v>
      </c>
      <c r="C36" s="454"/>
      <c r="D36" s="454"/>
      <c r="E36" s="454"/>
      <c r="F36" s="636"/>
      <c r="G36" s="455">
        <f t="shared" si="0"/>
        <v>22015</v>
      </c>
      <c r="H36" s="456">
        <f t="shared" si="11"/>
        <v>14808.714285714286</v>
      </c>
      <c r="I36" s="457">
        <f>Cálculos!I36</f>
        <v>21891.9</v>
      </c>
      <c r="J36" s="454">
        <f t="shared" si="12"/>
        <v>14724.485714285713</v>
      </c>
      <c r="K36" s="458">
        <f t="shared" si="3"/>
        <v>-5.6230843371291913E-3</v>
      </c>
      <c r="L36" s="459">
        <f t="shared" si="4"/>
        <v>-5.7203065059756144E-3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42213</v>
      </c>
      <c r="B37" s="453">
        <f>'MAZDA MOTOR MANUFACTURING'!O30</f>
        <v>17981</v>
      </c>
      <c r="C37" s="454"/>
      <c r="D37" s="454"/>
      <c r="E37" s="454"/>
      <c r="F37" s="636"/>
      <c r="G37" s="455">
        <f t="shared" si="0"/>
        <v>17981</v>
      </c>
      <c r="H37" s="456">
        <f t="shared" si="11"/>
        <v>14808.714285714286</v>
      </c>
      <c r="I37" s="457">
        <f>Cálculos!I37</f>
        <v>17865.900000000001</v>
      </c>
      <c r="J37" s="454">
        <f t="shared" si="12"/>
        <v>14724.485714285713</v>
      </c>
      <c r="K37" s="458">
        <f t="shared" si="3"/>
        <v>-6.4424406271163803E-3</v>
      </c>
      <c r="L37" s="459">
        <f t="shared" si="4"/>
        <v>-5.7203065059756144E-3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42214</v>
      </c>
      <c r="B38" s="453">
        <f>'MAZDA MOTOR MANUFACTURING'!O31</f>
        <v>17383</v>
      </c>
      <c r="C38" s="454"/>
      <c r="D38" s="454"/>
      <c r="E38" s="454"/>
      <c r="F38" s="636"/>
      <c r="G38" s="455">
        <f t="shared" si="0"/>
        <v>17383</v>
      </c>
      <c r="H38" s="456">
        <f>AVERAGE($G$38:$G$40)</f>
        <v>18498.666666666668</v>
      </c>
      <c r="I38" s="457">
        <f>Cálculos!I38</f>
        <v>17310</v>
      </c>
      <c r="J38" s="454">
        <f>AVERAGE($I$38:$I$40)</f>
        <v>18390.866666666669</v>
      </c>
      <c r="K38" s="458">
        <f t="shared" ref="K38:L40" si="13">(I38-G38)/I38</f>
        <v>-4.217215482380127E-3</v>
      </c>
      <c r="L38" s="459">
        <f t="shared" si="13"/>
        <v>-5.8616052170823519E-3</v>
      </c>
      <c r="M38" s="450"/>
      <c r="N38" s="433"/>
      <c r="O38" s="451">
        <f t="shared" si="5"/>
        <v>1</v>
      </c>
    </row>
    <row r="39" spans="1:15" s="297" customFormat="1" x14ac:dyDescent="0.2">
      <c r="A39" s="452">
        <f>A38+1</f>
        <v>42215</v>
      </c>
      <c r="B39" s="453">
        <f>'MAZDA MOTOR MANUFACTURING'!O32</f>
        <v>18985</v>
      </c>
      <c r="C39" s="454"/>
      <c r="D39" s="454"/>
      <c r="E39" s="454"/>
      <c r="F39" s="636"/>
      <c r="G39" s="455">
        <f t="shared" si="0"/>
        <v>18985</v>
      </c>
      <c r="H39" s="456">
        <f>AVERAGE($G$38:$G$40)</f>
        <v>18498.666666666668</v>
      </c>
      <c r="I39" s="457">
        <f>Cálculos!I39</f>
        <v>18868.900000000001</v>
      </c>
      <c r="J39" s="454">
        <f>AVERAGE($I$38:$I$40)</f>
        <v>18390.866666666669</v>
      </c>
      <c r="K39" s="458">
        <f t="shared" si="13"/>
        <v>-6.1529818908361662E-3</v>
      </c>
      <c r="L39" s="459">
        <f t="shared" si="13"/>
        <v>-5.8616052170823519E-3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>
        <f>A39+1</f>
        <v>42216</v>
      </c>
      <c r="B40" s="462">
        <f>'MAZDA MOTOR MANUFACTURING'!O33</f>
        <v>19128</v>
      </c>
      <c r="C40" s="463"/>
      <c r="D40" s="463"/>
      <c r="E40" s="463"/>
      <c r="F40" s="637"/>
      <c r="G40" s="464">
        <f t="shared" si="0"/>
        <v>19128</v>
      </c>
      <c r="H40" s="465">
        <f>AVERAGE($G$38:$G$40)</f>
        <v>18498.666666666668</v>
      </c>
      <c r="I40" s="466">
        <f>Cálculos!I40</f>
        <v>18993.7</v>
      </c>
      <c r="J40" s="463">
        <f>AVERAGE($I$38:$I$40)</f>
        <v>18390.866666666669</v>
      </c>
      <c r="K40" s="467">
        <f t="shared" si="13"/>
        <v>-7.0707655696362094E-3</v>
      </c>
      <c r="L40" s="468">
        <f t="shared" si="13"/>
        <v>-5.8616052170823519E-3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453908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453908</v>
      </c>
      <c r="H41" s="470">
        <f t="shared" si="14"/>
        <v>453907.99999999994</v>
      </c>
      <c r="I41" s="470">
        <f t="shared" si="14"/>
        <v>451586.00000000006</v>
      </c>
      <c r="J41" s="470">
        <f t="shared" si="14"/>
        <v>451586</v>
      </c>
      <c r="K41" s="471">
        <f>(J41-H41)/J41</f>
        <v>-5.1418777375736666E-3</v>
      </c>
      <c r="L41" s="472">
        <f>(J41-H41)/J41</f>
        <v>-5.1418777375736666E-3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200424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200424</v>
      </c>
      <c r="H43" s="478">
        <f t="shared" si="15"/>
        <v>200424</v>
      </c>
      <c r="I43" s="478">
        <f t="shared" si="15"/>
        <v>199403.3</v>
      </c>
      <c r="J43" s="478">
        <f t="shared" si="15"/>
        <v>199403.30000000002</v>
      </c>
      <c r="K43" s="479">
        <f>(J43-H43)/J43</f>
        <v>-5.1187718558317868E-3</v>
      </c>
      <c r="L43" s="480">
        <f>(H43-J43)/H43</f>
        <v>5.0927034686463826E-3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199403.3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199403.3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253484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253484</v>
      </c>
      <c r="H48" s="478">
        <f t="shared" si="16"/>
        <v>253483.99999999997</v>
      </c>
      <c r="I48" s="478">
        <f t="shared" si="16"/>
        <v>252182.69999999998</v>
      </c>
      <c r="J48" s="478">
        <f t="shared" si="16"/>
        <v>252182.7</v>
      </c>
      <c r="K48" s="479">
        <f>(J48-H48)/J48</f>
        <v>-5.16014778174696E-3</v>
      </c>
      <c r="L48" s="492">
        <f>(H48-J48)/H48</f>
        <v>5.1336573511541533E-3</v>
      </c>
      <c r="M48" s="427"/>
      <c r="N48" s="428"/>
      <c r="O48" s="451">
        <f>SUM(O24:O39)</f>
        <v>15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252182.69999999998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252182.69999999998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42186</v>
      </c>
      <c r="B10" s="497">
        <f>INTERCONEXION!D5</f>
        <v>1440</v>
      </c>
      <c r="C10" s="498">
        <v>0</v>
      </c>
      <c r="D10" s="498">
        <f>INTERCONEXION!F5</f>
        <v>3677.683</v>
      </c>
      <c r="E10" s="496">
        <f>G10*1.8+32</f>
        <v>68.765720000000002</v>
      </c>
      <c r="F10" s="499">
        <f>D10*1</f>
        <v>3677.683</v>
      </c>
      <c r="G10" s="499">
        <f>INTERCONEXION!G5</f>
        <v>20.4254</v>
      </c>
      <c r="H10" s="499">
        <f>C10/10</f>
        <v>0</v>
      </c>
      <c r="I10" s="508">
        <f>INTERCONEXION!J5*1000</f>
        <v>13317.1</v>
      </c>
      <c r="J10" s="89">
        <v>8823.9228050062102</v>
      </c>
      <c r="K10" s="123"/>
      <c r="L10" s="509">
        <f>I10*J10/1000000</f>
        <v>117.50906238654821</v>
      </c>
      <c r="M10" s="509">
        <f>L10/0.252</f>
        <v>466.30580312122305</v>
      </c>
    </row>
    <row r="11" spans="1:14" x14ac:dyDescent="0.2">
      <c r="A11" s="98">
        <f>A10+1</f>
        <v>42187</v>
      </c>
      <c r="B11" s="497">
        <f>INTERCONEXION!D6</f>
        <v>1440</v>
      </c>
      <c r="C11" s="498">
        <v>0</v>
      </c>
      <c r="D11" s="498">
        <f>INTERCONEXION!F6</f>
        <v>3695.3850000000002</v>
      </c>
      <c r="E11" s="496">
        <f t="shared" ref="E11:E40" si="0">G11*1.8+32</f>
        <v>67.406540000000007</v>
      </c>
      <c r="F11" s="499">
        <f t="shared" ref="F11:F40" si="1">D11*1</f>
        <v>3695.3850000000002</v>
      </c>
      <c r="G11" s="499">
        <f>INTERCONEXION!G6</f>
        <v>19.670300000000001</v>
      </c>
      <c r="H11" s="499">
        <f t="shared" ref="H11:H37" si="2">C11/10</f>
        <v>0</v>
      </c>
      <c r="I11" s="508">
        <f>INTERCONEXION!J6*1000</f>
        <v>17309</v>
      </c>
      <c r="J11" s="89">
        <v>9128.6423999235703</v>
      </c>
      <c r="K11" s="107"/>
      <c r="L11" s="509">
        <f t="shared" ref="L11:L37" si="3">I11*J11/1000000</f>
        <v>158.00767130027708</v>
      </c>
      <c r="M11" s="509">
        <f t="shared" ref="M11:M40" si="4">L11/0.252</f>
        <v>627.01456865189323</v>
      </c>
      <c r="N11" s="110"/>
    </row>
    <row r="12" spans="1:14" x14ac:dyDescent="0.2">
      <c r="A12" s="98">
        <f t="shared" ref="A12:A37" si="5">A11+1</f>
        <v>42188</v>
      </c>
      <c r="B12" s="497">
        <f>INTERCONEXION!D7</f>
        <v>1439.933</v>
      </c>
      <c r="C12" s="498">
        <v>0</v>
      </c>
      <c r="D12" s="498">
        <f>INTERCONEXION!F7</f>
        <v>3722.143</v>
      </c>
      <c r="E12" s="496">
        <f t="shared" si="0"/>
        <v>67.878500000000003</v>
      </c>
      <c r="F12" s="499">
        <f t="shared" si="1"/>
        <v>3722.143</v>
      </c>
      <c r="G12" s="499">
        <f>INTERCONEXION!G7</f>
        <v>19.932500000000001</v>
      </c>
      <c r="H12" s="499">
        <f t="shared" si="2"/>
        <v>0</v>
      </c>
      <c r="I12" s="508">
        <f>INTERCONEXION!J7*1000</f>
        <v>16544.8</v>
      </c>
      <c r="J12" s="89">
        <v>8778.8286997229407</v>
      </c>
      <c r="K12" s="217"/>
      <c r="L12" s="509">
        <f t="shared" si="3"/>
        <v>145.24396507117612</v>
      </c>
      <c r="M12" s="509">
        <f t="shared" si="4"/>
        <v>576.36494075863538</v>
      </c>
    </row>
    <row r="13" spans="1:14" x14ac:dyDescent="0.2">
      <c r="A13" s="98">
        <f t="shared" si="5"/>
        <v>42189</v>
      </c>
      <c r="B13" s="497">
        <f>INTERCONEXION!D8</f>
        <v>164.2</v>
      </c>
      <c r="C13" s="498">
        <v>0</v>
      </c>
      <c r="D13" s="498">
        <f>INTERCONEXION!F8</f>
        <v>3720.7080000000001</v>
      </c>
      <c r="E13" s="496">
        <f t="shared" si="0"/>
        <v>76.078400000000002</v>
      </c>
      <c r="F13" s="499">
        <f t="shared" si="1"/>
        <v>3720.7080000000001</v>
      </c>
      <c r="G13" s="499">
        <f>INTERCONEXION!G8</f>
        <v>24.488</v>
      </c>
      <c r="H13" s="499">
        <f t="shared" si="2"/>
        <v>0</v>
      </c>
      <c r="I13" s="508">
        <f>INTERCONEXION!J8*1000</f>
        <v>424.70000000000005</v>
      </c>
      <c r="J13" s="89">
        <v>8829.8222986529108</v>
      </c>
      <c r="K13" s="127"/>
      <c r="L13" s="509">
        <f t="shared" si="3"/>
        <v>3.7500255302378918</v>
      </c>
      <c r="M13" s="509">
        <f t="shared" si="4"/>
        <v>14.881053691420206</v>
      </c>
    </row>
    <row r="14" spans="1:14" x14ac:dyDescent="0.2">
      <c r="A14" s="98">
        <f t="shared" si="5"/>
        <v>42190</v>
      </c>
      <c r="B14" s="497">
        <f>INTERCONEXION!D9</f>
        <v>1259.433</v>
      </c>
      <c r="C14" s="498">
        <v>0</v>
      </c>
      <c r="D14" s="498">
        <f>INTERCONEXION!F9</f>
        <v>3709.201</v>
      </c>
      <c r="E14" s="496">
        <f t="shared" si="0"/>
        <v>70.437739999999991</v>
      </c>
      <c r="F14" s="499">
        <f t="shared" si="1"/>
        <v>3709.201</v>
      </c>
      <c r="G14" s="499">
        <f>INTERCONEXION!G9</f>
        <v>21.354299999999999</v>
      </c>
      <c r="H14" s="499">
        <f t="shared" si="2"/>
        <v>0</v>
      </c>
      <c r="I14" s="508">
        <f>INTERCONEXION!J9*1000</f>
        <v>11149.800000000001</v>
      </c>
      <c r="J14" s="89">
        <v>8633.5865099837592</v>
      </c>
      <c r="K14" s="127"/>
      <c r="L14" s="509">
        <f t="shared" si="3"/>
        <v>96.262762869016925</v>
      </c>
      <c r="M14" s="509">
        <f t="shared" si="4"/>
        <v>381.99509075006716</v>
      </c>
    </row>
    <row r="15" spans="1:14" x14ac:dyDescent="0.2">
      <c r="A15" s="98">
        <f t="shared" si="5"/>
        <v>42191</v>
      </c>
      <c r="B15" s="497">
        <f>INTERCONEXION!D10</f>
        <v>1440</v>
      </c>
      <c r="C15" s="498">
        <v>0</v>
      </c>
      <c r="D15" s="498">
        <f>INTERCONEXION!F10</f>
        <v>3695.6770000000001</v>
      </c>
      <c r="E15" s="496">
        <f t="shared" si="0"/>
        <v>68.096299999999999</v>
      </c>
      <c r="F15" s="499">
        <f t="shared" si="1"/>
        <v>3695.6770000000001</v>
      </c>
      <c r="G15" s="499">
        <f>INTERCONEXION!G10</f>
        <v>20.0535</v>
      </c>
      <c r="H15" s="499">
        <f t="shared" si="2"/>
        <v>0</v>
      </c>
      <c r="I15" s="508">
        <f>INTERCONEXION!J10*1000</f>
        <v>18169.5</v>
      </c>
      <c r="J15" s="89">
        <v>8691.5066399159296</v>
      </c>
      <c r="K15" s="127"/>
      <c r="L15" s="509">
        <f t="shared" si="3"/>
        <v>157.9203298939525</v>
      </c>
      <c r="M15" s="509">
        <f t="shared" si="4"/>
        <v>626.6679757696528</v>
      </c>
    </row>
    <row r="16" spans="1:14" x14ac:dyDescent="0.2">
      <c r="A16" s="98">
        <f t="shared" si="5"/>
        <v>42192</v>
      </c>
      <c r="B16" s="497">
        <f>INTERCONEXION!D11</f>
        <v>1440</v>
      </c>
      <c r="C16" s="498">
        <v>0</v>
      </c>
      <c r="D16" s="498">
        <f>INTERCONEXION!F11</f>
        <v>3710.163</v>
      </c>
      <c r="E16" s="496">
        <f t="shared" si="0"/>
        <v>68.497160000000008</v>
      </c>
      <c r="F16" s="499">
        <f t="shared" si="1"/>
        <v>3710.163</v>
      </c>
      <c r="G16" s="499">
        <f>INTERCONEXION!G11</f>
        <v>20.276199999999999</v>
      </c>
      <c r="H16" s="499">
        <f t="shared" si="2"/>
        <v>0</v>
      </c>
      <c r="I16" s="508">
        <f>INTERCONEXION!J11*1000</f>
        <v>17406.8</v>
      </c>
      <c r="J16" s="89">
        <v>8659.8117894334591</v>
      </c>
      <c r="K16" s="127"/>
      <c r="L16" s="509">
        <f t="shared" si="3"/>
        <v>150.73961185631035</v>
      </c>
      <c r="M16" s="509">
        <f t="shared" si="4"/>
        <v>598.1730629218664</v>
      </c>
    </row>
    <row r="17" spans="1:15" x14ac:dyDescent="0.2">
      <c r="A17" s="98">
        <f t="shared" si="5"/>
        <v>42193</v>
      </c>
      <c r="B17" s="497">
        <f>INTERCONEXION!D12</f>
        <v>1440</v>
      </c>
      <c r="C17" s="498">
        <v>0</v>
      </c>
      <c r="D17" s="498">
        <f>INTERCONEXION!F12</f>
        <v>3701.9929999999999</v>
      </c>
      <c r="E17" s="496">
        <f t="shared" si="0"/>
        <v>67.937179999999998</v>
      </c>
      <c r="F17" s="499">
        <f t="shared" si="1"/>
        <v>3701.9929999999999</v>
      </c>
      <c r="G17" s="499">
        <f>INTERCONEXION!G12</f>
        <v>19.9651</v>
      </c>
      <c r="H17" s="499">
        <f t="shared" si="2"/>
        <v>0</v>
      </c>
      <c r="I17" s="508">
        <f>INTERCONEXION!J12*1000</f>
        <v>18846.2</v>
      </c>
      <c r="J17" s="89">
        <v>8672.3989681857292</v>
      </c>
      <c r="K17" s="127"/>
      <c r="L17" s="509">
        <f t="shared" si="3"/>
        <v>163.44176543422191</v>
      </c>
      <c r="M17" s="509">
        <f t="shared" si="4"/>
        <v>648.57843426278532</v>
      </c>
    </row>
    <row r="18" spans="1:15" x14ac:dyDescent="0.2">
      <c r="A18" s="98">
        <f t="shared" si="5"/>
        <v>42194</v>
      </c>
      <c r="B18" s="497">
        <f>INTERCONEXION!D13</f>
        <v>1440</v>
      </c>
      <c r="C18" s="498">
        <v>0</v>
      </c>
      <c r="D18" s="498">
        <f>INTERCONEXION!F13</f>
        <v>3694.8850000000002</v>
      </c>
      <c r="E18" s="496">
        <f t="shared" si="0"/>
        <v>68.083700000000007</v>
      </c>
      <c r="F18" s="499">
        <f t="shared" si="1"/>
        <v>3694.8850000000002</v>
      </c>
      <c r="G18" s="499">
        <f>INTERCONEXION!G13</f>
        <v>20.046500000000002</v>
      </c>
      <c r="H18" s="499">
        <f t="shared" si="2"/>
        <v>0</v>
      </c>
      <c r="I18" s="508">
        <f>INTERCONEXION!J13*1000</f>
        <v>19960.5</v>
      </c>
      <c r="J18" s="89">
        <v>8661.6270182478293</v>
      </c>
      <c r="K18" s="127"/>
      <c r="L18" s="509">
        <f t="shared" si="3"/>
        <v>172.89040609773579</v>
      </c>
      <c r="M18" s="509">
        <f t="shared" si="4"/>
        <v>686.0730400703801</v>
      </c>
    </row>
    <row r="19" spans="1:15" x14ac:dyDescent="0.2">
      <c r="A19" s="98">
        <f t="shared" si="5"/>
        <v>42195</v>
      </c>
      <c r="B19" s="497">
        <f>INTERCONEXION!D14</f>
        <v>1384.5329999999999</v>
      </c>
      <c r="C19" s="498">
        <v>0</v>
      </c>
      <c r="D19" s="498">
        <f>INTERCONEXION!F14</f>
        <v>3711.1439999999998</v>
      </c>
      <c r="E19" s="496">
        <f t="shared" si="0"/>
        <v>68.124380000000002</v>
      </c>
      <c r="F19" s="499">
        <f t="shared" si="1"/>
        <v>3711.1439999999998</v>
      </c>
      <c r="G19" s="499">
        <f>INTERCONEXION!G14</f>
        <v>20.069099999999999</v>
      </c>
      <c r="H19" s="499">
        <f t="shared" si="2"/>
        <v>0</v>
      </c>
      <c r="I19" s="508">
        <f>INTERCONEXION!J14*1000</f>
        <v>17223.7</v>
      </c>
      <c r="J19" s="89">
        <v>8691.4111015572798</v>
      </c>
      <c r="K19" s="127"/>
      <c r="L19" s="509">
        <f t="shared" si="3"/>
        <v>149.69825738989212</v>
      </c>
      <c r="M19" s="509">
        <f t="shared" si="4"/>
        <v>594.04070392814333</v>
      </c>
    </row>
    <row r="20" spans="1:15" x14ac:dyDescent="0.2">
      <c r="A20" s="98">
        <f t="shared" si="5"/>
        <v>42196</v>
      </c>
      <c r="B20" s="497">
        <f>INTERCONEXION!D15</f>
        <v>69.5</v>
      </c>
      <c r="C20" s="498">
        <v>0</v>
      </c>
      <c r="D20" s="498">
        <f>INTERCONEXION!F15</f>
        <v>3712.835</v>
      </c>
      <c r="E20" s="496">
        <f t="shared" si="0"/>
        <v>74.289559999999994</v>
      </c>
      <c r="F20" s="499">
        <f t="shared" si="1"/>
        <v>3712.835</v>
      </c>
      <c r="G20" s="499">
        <f>INTERCONEXION!G15</f>
        <v>23.494199999999999</v>
      </c>
      <c r="H20" s="499">
        <f t="shared" si="2"/>
        <v>0</v>
      </c>
      <c r="I20" s="508">
        <f>INTERCONEXION!J15*1000</f>
        <v>172.1</v>
      </c>
      <c r="J20" s="126">
        <v>8681.1884971816198</v>
      </c>
      <c r="K20" s="127"/>
      <c r="L20" s="509">
        <f t="shared" si="3"/>
        <v>1.4940325403649568</v>
      </c>
      <c r="M20" s="509">
        <f t="shared" si="4"/>
        <v>5.9287005570037969</v>
      </c>
      <c r="N20" s="99"/>
    </row>
    <row r="21" spans="1:15" x14ac:dyDescent="0.2">
      <c r="A21" s="98">
        <f t="shared" si="5"/>
        <v>42197</v>
      </c>
      <c r="B21" s="497">
        <f>INTERCONEXION!D16</f>
        <v>1088.317</v>
      </c>
      <c r="C21" s="498">
        <v>0</v>
      </c>
      <c r="D21" s="498">
        <f>INTERCONEXION!F16</f>
        <v>3706.114</v>
      </c>
      <c r="E21" s="496">
        <f t="shared" si="0"/>
        <v>69.541160000000005</v>
      </c>
      <c r="F21" s="499">
        <f t="shared" si="1"/>
        <v>3706.114</v>
      </c>
      <c r="G21" s="499">
        <f>INTERCONEXION!G16</f>
        <v>20.856200000000001</v>
      </c>
      <c r="H21" s="499">
        <f t="shared" si="2"/>
        <v>0</v>
      </c>
      <c r="I21" s="508">
        <f>INTERCONEXION!J16*1000</f>
        <v>10839.4</v>
      </c>
      <c r="J21" s="126">
        <v>8708.8946211904095</v>
      </c>
      <c r="K21" s="127"/>
      <c r="L21" s="509">
        <f t="shared" si="3"/>
        <v>94.399192356931309</v>
      </c>
      <c r="M21" s="509">
        <f t="shared" si="4"/>
        <v>374.59996967036233</v>
      </c>
    </row>
    <row r="22" spans="1:15" x14ac:dyDescent="0.2">
      <c r="A22" s="98">
        <f t="shared" si="5"/>
        <v>42198</v>
      </c>
      <c r="B22" s="497">
        <f>INTERCONEXION!D17</f>
        <v>1440</v>
      </c>
      <c r="C22" s="498">
        <v>0</v>
      </c>
      <c r="D22" s="498">
        <f>INTERCONEXION!F17</f>
        <v>3699.6</v>
      </c>
      <c r="E22" s="496">
        <f t="shared" si="0"/>
        <v>68.493920000000003</v>
      </c>
      <c r="F22" s="499">
        <f t="shared" si="1"/>
        <v>3699.6</v>
      </c>
      <c r="G22" s="499">
        <f>INTERCONEXION!G17</f>
        <v>20.2744</v>
      </c>
      <c r="H22" s="499">
        <f t="shared" si="2"/>
        <v>0</v>
      </c>
      <c r="I22" s="508">
        <f>INTERCONEXION!J17*1000</f>
        <v>19065.899999999998</v>
      </c>
      <c r="J22" s="126">
        <v>8723.3686825260302</v>
      </c>
      <c r="K22" s="127"/>
      <c r="L22" s="509">
        <f t="shared" si="3"/>
        <v>166.31887496417301</v>
      </c>
      <c r="M22" s="509">
        <f t="shared" si="4"/>
        <v>659.99553557211505</v>
      </c>
    </row>
    <row r="23" spans="1:15" x14ac:dyDescent="0.2">
      <c r="A23" s="98">
        <f t="shared" si="5"/>
        <v>42199</v>
      </c>
      <c r="B23" s="497">
        <f>INTERCONEXION!D18</f>
        <v>1440</v>
      </c>
      <c r="C23" s="498">
        <v>0</v>
      </c>
      <c r="D23" s="498">
        <f>INTERCONEXION!F18</f>
        <v>3698.2310000000002</v>
      </c>
      <c r="E23" s="496">
        <f t="shared" si="0"/>
        <v>68.2376</v>
      </c>
      <c r="F23" s="499">
        <f t="shared" si="1"/>
        <v>3698.2310000000002</v>
      </c>
      <c r="G23" s="499">
        <f>INTERCONEXION!G18</f>
        <v>20.132000000000001</v>
      </c>
      <c r="H23" s="499">
        <f t="shared" si="2"/>
        <v>0</v>
      </c>
      <c r="I23" s="508">
        <f>INTERCONEXION!J18*1000</f>
        <v>18973.8</v>
      </c>
      <c r="J23" s="126">
        <v>8725.13614216108</v>
      </c>
      <c r="K23" s="127"/>
      <c r="L23" s="509">
        <f t="shared" si="3"/>
        <v>165.5489881341359</v>
      </c>
      <c r="M23" s="509">
        <f t="shared" si="4"/>
        <v>656.94042910371388</v>
      </c>
      <c r="O23" s="99"/>
    </row>
    <row r="24" spans="1:15" x14ac:dyDescent="0.2">
      <c r="A24" s="98">
        <f t="shared" si="5"/>
        <v>42200</v>
      </c>
      <c r="B24" s="497">
        <f>INTERCONEXION!D19</f>
        <v>1440</v>
      </c>
      <c r="C24" s="498">
        <v>0</v>
      </c>
      <c r="D24" s="498">
        <f>INTERCONEXION!F19</f>
        <v>3694.2910000000002</v>
      </c>
      <c r="E24" s="496">
        <f t="shared" si="0"/>
        <v>68.630359999999996</v>
      </c>
      <c r="F24" s="499">
        <f t="shared" si="1"/>
        <v>3694.2910000000002</v>
      </c>
      <c r="G24" s="499">
        <f>INTERCONEXION!G19</f>
        <v>20.350200000000001</v>
      </c>
      <c r="H24" s="499">
        <f t="shared" si="2"/>
        <v>0</v>
      </c>
      <c r="I24" s="508">
        <f>INTERCONEXION!J19*1000</f>
        <v>17357.5</v>
      </c>
      <c r="J24" s="124">
        <v>8666.3322824113893</v>
      </c>
      <c r="K24" s="107"/>
      <c r="L24" s="509">
        <f t="shared" si="3"/>
        <v>150.42586259195568</v>
      </c>
      <c r="M24" s="509">
        <f t="shared" si="4"/>
        <v>596.9280261585543</v>
      </c>
      <c r="N24" s="99"/>
    </row>
    <row r="25" spans="1:15" x14ac:dyDescent="0.2">
      <c r="A25" s="98">
        <f t="shared" si="5"/>
        <v>42201</v>
      </c>
      <c r="B25" s="497">
        <f>INTERCONEXION!D20</f>
        <v>1440</v>
      </c>
      <c r="C25" s="498">
        <v>0</v>
      </c>
      <c r="D25" s="498">
        <f>INTERCONEXION!F20</f>
        <v>3708.6619999999998</v>
      </c>
      <c r="E25" s="496">
        <f t="shared" si="0"/>
        <v>68.65898</v>
      </c>
      <c r="F25" s="499">
        <f t="shared" si="1"/>
        <v>3708.6619999999998</v>
      </c>
      <c r="G25" s="499">
        <f>INTERCONEXION!G20</f>
        <v>20.366099999999999</v>
      </c>
      <c r="H25" s="499">
        <f t="shared" si="2"/>
        <v>0</v>
      </c>
      <c r="I25" s="508">
        <f>INTERCONEXION!J20*1000</f>
        <v>17504.400000000001</v>
      </c>
      <c r="J25" s="124">
        <v>8611.0394573421199</v>
      </c>
      <c r="K25" s="123"/>
      <c r="L25" s="509">
        <f t="shared" si="3"/>
        <v>150.73107907709942</v>
      </c>
      <c r="M25" s="509">
        <f t="shared" si="4"/>
        <v>598.13920268690242</v>
      </c>
    </row>
    <row r="26" spans="1:15" x14ac:dyDescent="0.2">
      <c r="A26" s="98">
        <f t="shared" si="5"/>
        <v>42202</v>
      </c>
      <c r="B26" s="497">
        <f>INTERCONEXION!D21</f>
        <v>1379.183</v>
      </c>
      <c r="C26" s="498">
        <v>0</v>
      </c>
      <c r="D26" s="498">
        <f>INTERCONEXION!F21</f>
        <v>3718.511</v>
      </c>
      <c r="E26" s="496">
        <f t="shared" si="0"/>
        <v>68.307259999999999</v>
      </c>
      <c r="F26" s="499">
        <f t="shared" si="1"/>
        <v>3718.511</v>
      </c>
      <c r="G26" s="499">
        <f>INTERCONEXION!G21</f>
        <v>20.1707</v>
      </c>
      <c r="H26" s="499">
        <f t="shared" si="2"/>
        <v>0</v>
      </c>
      <c r="I26" s="508">
        <f>INTERCONEXION!J21*1000</f>
        <v>15394.3</v>
      </c>
      <c r="J26" s="124">
        <v>8662.4868634756895</v>
      </c>
      <c r="K26" s="125"/>
      <c r="L26" s="509">
        <f t="shared" si="3"/>
        <v>133.35292152240382</v>
      </c>
      <c r="M26" s="509">
        <f t="shared" si="4"/>
        <v>529.17826000953892</v>
      </c>
    </row>
    <row r="27" spans="1:15" x14ac:dyDescent="0.2">
      <c r="A27" s="98">
        <f t="shared" si="5"/>
        <v>42203</v>
      </c>
      <c r="B27" s="497">
        <f>INTERCONEXION!D22</f>
        <v>0.33329999999999999</v>
      </c>
      <c r="C27" s="498">
        <v>0</v>
      </c>
      <c r="D27" s="498">
        <f>INTERCONEXION!F22</f>
        <v>3688.6390000000001</v>
      </c>
      <c r="E27" s="496">
        <f t="shared" si="0"/>
        <v>65.042059999999992</v>
      </c>
      <c r="F27" s="499">
        <f t="shared" si="1"/>
        <v>3688.6390000000001</v>
      </c>
      <c r="G27" s="499">
        <f>INTERCONEXION!G22</f>
        <v>18.3567</v>
      </c>
      <c r="H27" s="499">
        <f t="shared" si="2"/>
        <v>0</v>
      </c>
      <c r="I27" s="508">
        <f>INTERCONEXION!J22*1000</f>
        <v>0.8</v>
      </c>
      <c r="J27" s="89">
        <v>8637.2408522021597</v>
      </c>
      <c r="K27" s="107"/>
      <c r="L27" s="509">
        <f>I27*J27/1000000</f>
        <v>6.9097926817617283E-3</v>
      </c>
      <c r="M27" s="509">
        <f t="shared" si="4"/>
        <v>2.7419812229213209E-2</v>
      </c>
    </row>
    <row r="28" spans="1:15" x14ac:dyDescent="0.2">
      <c r="A28" s="98">
        <f t="shared" si="5"/>
        <v>42204</v>
      </c>
      <c r="B28" s="497">
        <f>INTERCONEXION!D23</f>
        <v>938.36659999999995</v>
      </c>
      <c r="C28" s="498">
        <v>0</v>
      </c>
      <c r="D28" s="498">
        <f>INTERCONEXION!F23</f>
        <v>3702.473</v>
      </c>
      <c r="E28" s="496">
        <f t="shared" si="0"/>
        <v>68.839159999999993</v>
      </c>
      <c r="F28" s="499">
        <f t="shared" si="1"/>
        <v>3702.473</v>
      </c>
      <c r="G28" s="499">
        <f>INTERCONEXION!G23</f>
        <v>20.466200000000001</v>
      </c>
      <c r="H28" s="499">
        <f t="shared" si="2"/>
        <v>0</v>
      </c>
      <c r="I28" s="508">
        <f>INTERCONEXION!J23*1000</f>
        <v>7314.3</v>
      </c>
      <c r="J28" s="89">
        <v>8651.7149135377895</v>
      </c>
      <c r="K28" s="107"/>
      <c r="L28" s="509">
        <f t="shared" si="3"/>
        <v>63.281238392089456</v>
      </c>
      <c r="M28" s="509">
        <f t="shared" si="4"/>
        <v>251.11602536543435</v>
      </c>
    </row>
    <row r="29" spans="1:15" x14ac:dyDescent="0.2">
      <c r="A29" s="98">
        <f t="shared" si="5"/>
        <v>42205</v>
      </c>
      <c r="B29" s="497">
        <f>INTERCONEXION!D24</f>
        <v>1440</v>
      </c>
      <c r="C29" s="498">
        <v>0</v>
      </c>
      <c r="D29" s="498">
        <f>INTERCONEXION!F24</f>
        <v>3701.6010000000001</v>
      </c>
      <c r="E29" s="496">
        <f t="shared" si="0"/>
        <v>68.401759999999996</v>
      </c>
      <c r="F29" s="499">
        <f t="shared" si="1"/>
        <v>3701.6010000000001</v>
      </c>
      <c r="G29" s="499">
        <f>INTERCONEXION!G24</f>
        <v>20.223199999999999</v>
      </c>
      <c r="H29" s="499">
        <f t="shared" si="2"/>
        <v>0</v>
      </c>
      <c r="I29" s="508">
        <f>INTERCONEXION!J24*1000</f>
        <v>18413.5</v>
      </c>
      <c r="J29" s="89">
        <v>8634.7807394668998</v>
      </c>
      <c r="K29" s="107"/>
      <c r="L29" s="509">
        <f t="shared" si="3"/>
        <v>158.99653514617376</v>
      </c>
      <c r="M29" s="509">
        <f t="shared" si="4"/>
        <v>630.93863153243558</v>
      </c>
      <c r="N29" s="99"/>
    </row>
    <row r="30" spans="1:15" x14ac:dyDescent="0.2">
      <c r="A30" s="98">
        <f t="shared" si="5"/>
        <v>42206</v>
      </c>
      <c r="B30" s="497">
        <f>INTERCONEXION!D25</f>
        <v>1440</v>
      </c>
      <c r="C30" s="498">
        <v>0</v>
      </c>
      <c r="D30" s="498">
        <f>INTERCONEXION!F25</f>
        <v>3706.1379999999999</v>
      </c>
      <c r="E30" s="496">
        <f t="shared" si="0"/>
        <v>68.505439999999993</v>
      </c>
      <c r="F30" s="499">
        <f t="shared" si="1"/>
        <v>3706.1379999999999</v>
      </c>
      <c r="G30" s="499">
        <f>INTERCONEXION!G25</f>
        <v>20.280799999999999</v>
      </c>
      <c r="H30" s="499">
        <f t="shared" si="2"/>
        <v>0</v>
      </c>
      <c r="I30" s="508">
        <f>INTERCONEXION!J25*1000</f>
        <v>17953.900000000001</v>
      </c>
      <c r="J30" s="89">
        <v>8677.7968854495102</v>
      </c>
      <c r="K30" s="107"/>
      <c r="L30" s="509">
        <f t="shared" si="3"/>
        <v>155.80029750167196</v>
      </c>
      <c r="M30" s="509">
        <f t="shared" si="4"/>
        <v>618.25514881615857</v>
      </c>
    </row>
    <row r="31" spans="1:15" x14ac:dyDescent="0.2">
      <c r="A31" s="98">
        <f t="shared" si="5"/>
        <v>42207</v>
      </c>
      <c r="B31" s="497">
        <f>INTERCONEXION!D26</f>
        <v>1440</v>
      </c>
      <c r="C31" s="498">
        <v>0</v>
      </c>
      <c r="D31" s="498">
        <f>INTERCONEXION!F26</f>
        <v>3701.683</v>
      </c>
      <c r="E31" s="496">
        <f t="shared" si="0"/>
        <v>68.860399999999998</v>
      </c>
      <c r="F31" s="499">
        <f t="shared" si="1"/>
        <v>3701.683</v>
      </c>
      <c r="G31" s="499">
        <f>INTERCONEXION!G26</f>
        <v>20.478000000000002</v>
      </c>
      <c r="H31" s="499">
        <f t="shared" si="2"/>
        <v>0</v>
      </c>
      <c r="I31" s="508">
        <f>INTERCONEXION!J26*1000</f>
        <v>16926.2</v>
      </c>
      <c r="J31" s="89">
        <v>8645.7437661220993</v>
      </c>
      <c r="K31" s="107"/>
      <c r="L31" s="509">
        <f t="shared" si="3"/>
        <v>146.33958813413588</v>
      </c>
      <c r="M31" s="509">
        <f t="shared" si="4"/>
        <v>580.71265132593601</v>
      </c>
    </row>
    <row r="32" spans="1:15" x14ac:dyDescent="0.2">
      <c r="A32" s="98">
        <f t="shared" si="5"/>
        <v>42208</v>
      </c>
      <c r="B32" s="497">
        <f>INTERCONEXION!D27</f>
        <v>1440</v>
      </c>
      <c r="C32" s="498">
        <v>0</v>
      </c>
      <c r="D32" s="498">
        <f>INTERCONEXION!F27</f>
        <v>3695.8119999999999</v>
      </c>
      <c r="E32" s="496">
        <f t="shared" si="0"/>
        <v>68.16722</v>
      </c>
      <c r="F32" s="499">
        <f t="shared" si="1"/>
        <v>3695.8119999999999</v>
      </c>
      <c r="G32" s="499">
        <f>INTERCONEXION!G27</f>
        <v>20.0929</v>
      </c>
      <c r="H32" s="499">
        <f t="shared" si="2"/>
        <v>0</v>
      </c>
      <c r="I32" s="508">
        <f>INTERCONEXION!J27*1000</f>
        <v>18413.599999999999</v>
      </c>
      <c r="J32" s="89">
        <v>8679.82707557084</v>
      </c>
      <c r="K32" s="107"/>
      <c r="L32" s="509">
        <f>I32*J32/1000000</f>
        <v>159.82686383873119</v>
      </c>
      <c r="M32" s="509">
        <f t="shared" si="4"/>
        <v>634.23358666163165</v>
      </c>
    </row>
    <row r="33" spans="1:13" x14ac:dyDescent="0.2">
      <c r="A33" s="98">
        <f t="shared" si="5"/>
        <v>42209</v>
      </c>
      <c r="B33" s="497">
        <f>INTERCONEXION!D28</f>
        <v>1365.4670000000001</v>
      </c>
      <c r="C33" s="498">
        <v>0</v>
      </c>
      <c r="D33" s="498">
        <f>INTERCONEXION!F28</f>
        <v>3710.018</v>
      </c>
      <c r="E33" s="496">
        <f t="shared" si="0"/>
        <v>68.28134</v>
      </c>
      <c r="F33" s="499">
        <f t="shared" si="1"/>
        <v>3710.018</v>
      </c>
      <c r="G33" s="499">
        <f>INTERCONEXION!G28</f>
        <v>20.156300000000002</v>
      </c>
      <c r="H33" s="499">
        <f t="shared" si="2"/>
        <v>0</v>
      </c>
      <c r="I33" s="508">
        <f>INTERCONEXION!J28*1000</f>
        <v>17003.8</v>
      </c>
      <c r="J33" s="89">
        <v>9207.0307727217205</v>
      </c>
      <c r="K33" s="107"/>
      <c r="L33" s="509">
        <f t="shared" si="3"/>
        <v>156.55450985320559</v>
      </c>
      <c r="M33" s="509">
        <f t="shared" si="4"/>
        <v>621.24805497303805</v>
      </c>
    </row>
    <row r="34" spans="1:13" x14ac:dyDescent="0.2">
      <c r="A34" s="98">
        <f t="shared" si="5"/>
        <v>42210</v>
      </c>
      <c r="B34" s="497">
        <f>INTERCONEXION!D29</f>
        <v>8.5</v>
      </c>
      <c r="C34" s="498">
        <v>0</v>
      </c>
      <c r="D34" s="498">
        <f>INTERCONEXION!F29</f>
        <v>3716.8870000000002</v>
      </c>
      <c r="E34" s="496">
        <f t="shared" si="0"/>
        <v>58.612819999999999</v>
      </c>
      <c r="F34" s="499">
        <f t="shared" si="1"/>
        <v>3716.8870000000002</v>
      </c>
      <c r="G34" s="499">
        <f>INTERCONEXION!G29</f>
        <v>14.7849</v>
      </c>
      <c r="H34" s="499">
        <f t="shared" si="2"/>
        <v>0</v>
      </c>
      <c r="I34" s="508">
        <f>INTERCONEXION!J29*1000</f>
        <v>22.3</v>
      </c>
      <c r="J34" s="89">
        <v>9208.12226378382</v>
      </c>
      <c r="K34" s="107"/>
      <c r="L34" s="509">
        <f t="shared" si="3"/>
        <v>0.20534112648237918</v>
      </c>
      <c r="M34" s="509">
        <f t="shared" si="4"/>
        <v>0.81484574000944121</v>
      </c>
    </row>
    <row r="35" spans="1:13" x14ac:dyDescent="0.2">
      <c r="A35" s="98">
        <f t="shared" si="5"/>
        <v>42211</v>
      </c>
      <c r="B35" s="497">
        <f>INTERCONEXION!D30</f>
        <v>1083.5</v>
      </c>
      <c r="C35" s="498">
        <v>0</v>
      </c>
      <c r="D35" s="498">
        <f>INTERCONEXION!F30</f>
        <v>3705.7890000000002</v>
      </c>
      <c r="E35" s="496">
        <f t="shared" si="0"/>
        <v>69.903320000000008</v>
      </c>
      <c r="F35" s="499">
        <f t="shared" si="1"/>
        <v>3705.7890000000002</v>
      </c>
      <c r="G35" s="499">
        <f>INTERCONEXION!G30</f>
        <v>21.057400000000001</v>
      </c>
      <c r="H35" s="499">
        <f t="shared" si="2"/>
        <v>0</v>
      </c>
      <c r="I35" s="508">
        <f>INTERCONEXION!J30*1000</f>
        <v>10947.699999999999</v>
      </c>
      <c r="J35" s="89">
        <v>9210.5362287669595</v>
      </c>
      <c r="K35" s="107"/>
      <c r="L35" s="509">
        <f t="shared" si="3"/>
        <v>100.83418747167202</v>
      </c>
      <c r="M35" s="509">
        <f t="shared" si="4"/>
        <v>400.13566457012706</v>
      </c>
    </row>
    <row r="36" spans="1:13" x14ac:dyDescent="0.2">
      <c r="A36" s="98">
        <f t="shared" si="5"/>
        <v>42212</v>
      </c>
      <c r="B36" s="497">
        <f>INTERCONEXION!D31</f>
        <v>1440</v>
      </c>
      <c r="C36" s="498">
        <v>0</v>
      </c>
      <c r="D36" s="498">
        <f>INTERCONEXION!F31</f>
        <v>3710.0549999999998</v>
      </c>
      <c r="E36" s="496">
        <f t="shared" si="0"/>
        <v>68.649619999999999</v>
      </c>
      <c r="F36" s="499">
        <f t="shared" si="1"/>
        <v>3710.0549999999998</v>
      </c>
      <c r="G36" s="499">
        <f>INTERCONEXION!G31</f>
        <v>20.360900000000001</v>
      </c>
      <c r="H36" s="499">
        <f t="shared" si="2"/>
        <v>0</v>
      </c>
      <c r="I36" s="508">
        <f>INTERCONEXION!J31*1000</f>
        <v>21891.9</v>
      </c>
      <c r="J36" s="89">
        <v>9231.9402501643308</v>
      </c>
      <c r="K36" s="107"/>
      <c r="L36" s="509">
        <f t="shared" si="3"/>
        <v>202.10471276257252</v>
      </c>
      <c r="M36" s="509">
        <f t="shared" si="4"/>
        <v>802.00282842290676</v>
      </c>
    </row>
    <row r="37" spans="1:13" x14ac:dyDescent="0.2">
      <c r="A37" s="98">
        <f t="shared" si="5"/>
        <v>42213</v>
      </c>
      <c r="B37" s="497">
        <f>INTERCONEXION!D32</f>
        <v>1440</v>
      </c>
      <c r="C37" s="498">
        <v>0</v>
      </c>
      <c r="D37" s="498">
        <f>INTERCONEXION!F32</f>
        <v>3706.1370000000002</v>
      </c>
      <c r="E37" s="496">
        <f t="shared" si="0"/>
        <v>69.064520000000002</v>
      </c>
      <c r="F37" s="499">
        <f t="shared" si="1"/>
        <v>3706.1370000000002</v>
      </c>
      <c r="G37" s="499">
        <f>INTERCONEXION!G32</f>
        <v>20.5914</v>
      </c>
      <c r="H37" s="499">
        <f t="shared" si="2"/>
        <v>0</v>
      </c>
      <c r="I37" s="508">
        <f>INTERCONEXION!J32*1000</f>
        <v>17865.900000000001</v>
      </c>
      <c r="J37" s="89">
        <v>9279.3612106440705</v>
      </c>
      <c r="K37" s="107"/>
      <c r="L37" s="509">
        <f t="shared" si="3"/>
        <v>165.7841394532459</v>
      </c>
      <c r="M37" s="509">
        <f t="shared" si="4"/>
        <v>657.87356925891231</v>
      </c>
    </row>
    <row r="38" spans="1:13" x14ac:dyDescent="0.2">
      <c r="A38" s="98">
        <f>A37+1</f>
        <v>42214</v>
      </c>
      <c r="B38" s="497">
        <f>INTERCONEXION!D34</f>
        <v>1440</v>
      </c>
      <c r="C38" s="498">
        <v>0</v>
      </c>
      <c r="D38" s="498">
        <f>INTERCONEXION!F33</f>
        <v>3700.6559999999999</v>
      </c>
      <c r="E38" s="496">
        <f t="shared" si="0"/>
        <v>68.393479999999997</v>
      </c>
      <c r="F38" s="499">
        <f t="shared" si="1"/>
        <v>3700.6559999999999</v>
      </c>
      <c r="G38" s="499">
        <f>INTERCONEXION!G34</f>
        <v>20.218599999999999</v>
      </c>
      <c r="H38" s="499">
        <f>C38/10</f>
        <v>0</v>
      </c>
      <c r="I38" s="508">
        <f>INTERCONEXION!J33*1000</f>
        <v>17310</v>
      </c>
      <c r="J38" s="89">
        <v>9281.4334423002492</v>
      </c>
      <c r="K38" s="107"/>
      <c r="L38" s="509">
        <f>I38*J38/1000000</f>
        <v>160.66161288621731</v>
      </c>
      <c r="M38" s="509">
        <f t="shared" si="4"/>
        <v>637.54608288181475</v>
      </c>
    </row>
    <row r="39" spans="1:13" x14ac:dyDescent="0.2">
      <c r="A39" s="98">
        <f>A38+1</f>
        <v>42215</v>
      </c>
      <c r="B39" s="497">
        <f>INTERCONEXION!D35</f>
        <v>1440</v>
      </c>
      <c r="C39" s="498">
        <v>0</v>
      </c>
      <c r="D39" s="498">
        <f>INTERCONEXION!F34</f>
        <v>3708.8530000000001</v>
      </c>
      <c r="E39" s="496">
        <f t="shared" si="0"/>
        <v>68.735299999999995</v>
      </c>
      <c r="F39" s="499">
        <f t="shared" si="1"/>
        <v>3708.8530000000001</v>
      </c>
      <c r="G39" s="499">
        <f>INTERCONEXION!G35</f>
        <v>20.4085</v>
      </c>
      <c r="H39" s="499">
        <f>C39/10</f>
        <v>0</v>
      </c>
      <c r="I39" s="508">
        <f>INTERCONEXION!J34*1000</f>
        <v>18868.900000000001</v>
      </c>
      <c r="J39" s="89">
        <v>9285.3463001961409</v>
      </c>
      <c r="K39" s="107"/>
      <c r="L39" s="509">
        <f>I39*J39/1000000</f>
        <v>175.20427080377098</v>
      </c>
      <c r="M39" s="509">
        <f t="shared" si="4"/>
        <v>695.25504287210708</v>
      </c>
    </row>
    <row r="40" spans="1:13" x14ac:dyDescent="0.2">
      <c r="A40" s="98">
        <f>A39+1</f>
        <v>42216</v>
      </c>
      <c r="B40" s="497">
        <f>INTERCONEXION!D36</f>
        <v>0</v>
      </c>
      <c r="C40" s="498">
        <v>0</v>
      </c>
      <c r="D40" s="498">
        <f>INTERCONEXION!F35</f>
        <v>3705.7049999999999</v>
      </c>
      <c r="E40" s="496">
        <f t="shared" si="0"/>
        <v>32</v>
      </c>
      <c r="F40" s="499">
        <f t="shared" si="1"/>
        <v>3705.7049999999999</v>
      </c>
      <c r="G40" s="499">
        <f>INTERCONEXION!G36</f>
        <v>0</v>
      </c>
      <c r="H40" s="499">
        <f>C40/10</f>
        <v>0</v>
      </c>
      <c r="I40" s="508">
        <f>INTERCONEXION!J35*1000</f>
        <v>18993.7</v>
      </c>
      <c r="J40" s="89">
        <v>9287.8445465323202</v>
      </c>
      <c r="K40" s="107"/>
      <c r="L40" s="509">
        <f>I40*J40/1000000</f>
        <v>176.41053296347093</v>
      </c>
      <c r="M40" s="509">
        <f t="shared" si="4"/>
        <v>700.04179747409103</v>
      </c>
    </row>
    <row r="41" spans="1:13" x14ac:dyDescent="0.2">
      <c r="F41" s="99"/>
      <c r="G41" s="99"/>
      <c r="I41" s="503">
        <f>SUM(I10:I40)</f>
        <v>451586.00000000006</v>
      </c>
      <c r="J41" s="504">
        <f>L41*1000000/I41</f>
        <v>8857.1070607648489</v>
      </c>
      <c r="K41" s="505"/>
      <c r="L41" s="506">
        <f>SUM(L10:L40)</f>
        <v>3999.7455491425553</v>
      </c>
      <c r="M41" s="505">
        <f>SUM(M10:M40)</f>
        <v>15872.006147391088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42186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42187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42188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42189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42190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42191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42192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42193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42194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42195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42196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42197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42198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42199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42200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42201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42202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42203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42204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42205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42206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42207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42208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42209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42210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42211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42212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42213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42214</v>
      </c>
      <c r="B38" s="119">
        <f>IF(Resumen!B38&gt;1,1,0)</f>
        <v>1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1</v>
      </c>
      <c r="H38" s="285"/>
      <c r="I38"/>
    </row>
    <row r="39" spans="1:9" x14ac:dyDescent="0.2">
      <c r="A39" s="283">
        <f>Cálculos!A39</f>
        <v>42215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>
        <f>Cálculos!A40</f>
        <v>42216</v>
      </c>
      <c r="B40" s="119">
        <f>IF(Resumen!B40&gt;1,1,0)</f>
        <v>1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1</v>
      </c>
      <c r="H40" s="285"/>
      <c r="I40"/>
    </row>
    <row r="41" spans="1:9" x14ac:dyDescent="0.2">
      <c r="A41" s="286" t="s">
        <v>55</v>
      </c>
      <c r="B41" s="119">
        <f>SUM(B10:B40)</f>
        <v>30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30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16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16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42217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42186</v>
      </c>
      <c r="G11" s="27">
        <v>42216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15947.609086090142</v>
      </c>
      <c r="E22" s="43">
        <f>'QUINCENA 1'!E22+'QUINCENA 2'!E22</f>
        <v>451586</v>
      </c>
      <c r="F22" s="43">
        <f>'QUINCENA 1'!F22+'QUINCENA 2'!F22</f>
        <v>15872.00614739109</v>
      </c>
      <c r="G22" s="43">
        <f>'QUINCENA 1'!G22+'QUINCENA 2'!G22</f>
        <v>3999.7455491425549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15947.609086090142</v>
      </c>
      <c r="E23" s="43">
        <f>'QUINCENA 1'!E23+'QUINCENA 2'!E23</f>
        <v>451586</v>
      </c>
      <c r="F23" s="43">
        <f>'QUINCENA 1'!F23+'QUINCENA 2'!F23</f>
        <v>15872.00614739109</v>
      </c>
      <c r="G23" s="43">
        <f>'QUINCENA 1'!G23+'QUINCENA 2'!G23</f>
        <v>3999.7455491425549</v>
      </c>
      <c r="H23" s="79">
        <f>F23/$F$26</f>
        <v>1</v>
      </c>
      <c r="I23" s="66">
        <f>'QUINCENA 1'!I23+'QUINCENA 2'!I23</f>
        <v>30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15947.609086090142</v>
      </c>
      <c r="E26" s="47">
        <f>SUM(E23:E25)</f>
        <v>451586</v>
      </c>
      <c r="F26" s="47">
        <f>SUM(F23:F25)</f>
        <v>15872.00614739109</v>
      </c>
      <c r="G26" s="88">
        <f>SUM(G23:G25)</f>
        <v>3999.7455491425549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995.25929320872342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42216</v>
      </c>
      <c r="C31" s="85">
        <f>'QUINCENA 1'!C31+'QUINCENA 2'!C31</f>
        <v>3999.7455491425549</v>
      </c>
      <c r="D31" s="54">
        <f>((C31*1000000000)/252)/1000000</f>
        <v>15872.00614739109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3999.7455491425549</v>
      </c>
      <c r="D33" s="64">
        <f>((C33*1000000000)/252)/1000000</f>
        <v>15872.00614739109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995.25929320872342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42186</v>
      </c>
      <c r="G9" s="691"/>
      <c r="H9" s="16" t="s">
        <v>11</v>
      </c>
      <c r="I9" s="692">
        <f ca="1">TODAY()</f>
        <v>42217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42200</v>
      </c>
      <c r="G11" s="27">
        <v>42216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8905.7480034251384</v>
      </c>
      <c r="E22" s="43">
        <f>SUM(Cálculos!I24:I40)</f>
        <v>252182.69999999998</v>
      </c>
      <c r="F22" s="44">
        <f>G22/0.252</f>
        <v>8954.4468385618275</v>
      </c>
      <c r="G22" s="44">
        <f>SUM(Cálculos!L24:L40)</f>
        <v>2256.5206033175805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8905.7480034251384</v>
      </c>
      <c r="E23" s="71">
        <f>SUM(Cálculos!I24:I40)</f>
        <v>252182.69999999998</v>
      </c>
      <c r="F23" s="44">
        <f>G23/0.252</f>
        <v>8954.4468385618275</v>
      </c>
      <c r="G23" s="44">
        <f>SUM(Cálculos!L24:L40)</f>
        <v>2256.5206033175805</v>
      </c>
      <c r="H23" s="77">
        <f>F23/$F$26</f>
        <v>1</v>
      </c>
      <c r="I23" s="67">
        <f>MAX('Días de consumo'!B44:E44)</f>
        <v>16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>
        <f>F24/$F$26</f>
        <v>0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>
        <f>F25/$F$26</f>
        <v>0</v>
      </c>
      <c r="I25" s="67"/>
    </row>
    <row r="26" spans="1:9" x14ac:dyDescent="0.2">
      <c r="C26" s="46" t="s">
        <v>3</v>
      </c>
      <c r="D26" s="47">
        <f>SUM(D23:D25)</f>
        <v>8905.7480034251384</v>
      </c>
      <c r="E26" s="47">
        <f>SUM(E23:E25)</f>
        <v>252182.69999999998</v>
      </c>
      <c r="F26" s="47">
        <f>SUM(F23:F25)</f>
        <v>8954.4468385618275</v>
      </c>
      <c r="G26" s="47">
        <f>SUM(G23:G25)</f>
        <v>2256.5206033175805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42200</v>
      </c>
      <c r="B31" s="52">
        <f>G11</f>
        <v>42216</v>
      </c>
      <c r="C31" s="103">
        <f>SUM(Cálculos!L24:L40)</f>
        <v>2256.5206033175805</v>
      </c>
      <c r="D31" s="54">
        <f>((C31*1000000000)/252)/1000000</f>
        <v>8954.4468385618275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2256.5206033175805</v>
      </c>
      <c r="D33" s="64">
        <f>((C33*1000000000)/252)/1000000</f>
        <v>8954.4468385618275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61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995.25929320872342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42217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42186</v>
      </c>
      <c r="G11" s="27">
        <f>F11+13</f>
        <v>42199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7041.8610826650047</v>
      </c>
      <c r="E22" s="43">
        <f>SUM(Cálculos!I10:I23)</f>
        <v>199403.3</v>
      </c>
      <c r="F22" s="44">
        <f>+G22/0.252</f>
        <v>6917.5593088292635</v>
      </c>
      <c r="G22" s="44">
        <f>SUM(Cálculos!L10:L23)</f>
        <v>1743.2249458249744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7041.8610826650047</v>
      </c>
      <c r="E23" s="43">
        <f>SUM(Cálculos!I10:I23)</f>
        <v>199403.3</v>
      </c>
      <c r="F23" s="44">
        <f>G23/0.252</f>
        <v>6917.5593088292635</v>
      </c>
      <c r="G23" s="44">
        <f>SUM(Cálculos!L10:L23)</f>
        <v>1743.2249458249744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7041.8610826650047</v>
      </c>
      <c r="E26" s="47">
        <f>SUM(E23:E25)</f>
        <v>199403.3</v>
      </c>
      <c r="F26" s="47">
        <f>SUM(F23:F25)</f>
        <v>6917.5593088292635</v>
      </c>
      <c r="G26" s="47">
        <f>SUM(G23:G25)</f>
        <v>1743.2249458249744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42199</v>
      </c>
      <c r="C31" s="53">
        <f>SUM(Cálculos!L10:L23)</f>
        <v>1743.2249458249744</v>
      </c>
      <c r="D31" s="54">
        <f>((C31*1000000000)/252)/1000000</f>
        <v>6917.5593088292635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1743.2249458249744</v>
      </c>
      <c r="D33" s="58">
        <f>SUM(D31:D32)</f>
        <v>6917.5593088292635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995.25929320872342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42186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15872.22813185329</v>
      </c>
      <c r="C14" s="150" t="s">
        <v>15</v>
      </c>
      <c r="D14" s="150" t="s">
        <v>104</v>
      </c>
      <c r="E14" s="203">
        <f>'Facturacion Tarifas'!$AB$3</f>
        <v>3.2563390000000001</v>
      </c>
      <c r="F14" s="543">
        <f>E14*B14</f>
        <v>51685.355482651008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51685.355482651008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15872.22813185329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2974.1167750720606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2974.1167750720606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15872.22813185329</v>
      </c>
      <c r="C29" s="211" t="s">
        <v>15</v>
      </c>
      <c r="D29" s="211"/>
      <c r="E29" s="212">
        <f>'Facturacion Tarifas'!Z3</f>
        <v>0.53559999999999997</v>
      </c>
      <c r="F29" s="547">
        <f>E29*B29</f>
        <v>8501.1653874206222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8501.1653874206222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15872.22813185329</v>
      </c>
      <c r="C32" s="213" t="s">
        <v>15</v>
      </c>
      <c r="D32" s="134"/>
      <c r="E32" s="212">
        <f>'Facturacion Tarifas'!AA3</f>
        <v>0.1041</v>
      </c>
      <c r="F32" s="549">
        <f>E32*B32</f>
        <v>1652.2989485259275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1652.2989485259275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64812.936593669619</v>
      </c>
    </row>
    <row r="41" spans="1:6" x14ac:dyDescent="0.2">
      <c r="E41" s="150" t="s">
        <v>112</v>
      </c>
      <c r="F41" s="215">
        <f>F40*0.16</f>
        <v>10370.069854987139</v>
      </c>
    </row>
    <row r="42" spans="1:6" x14ac:dyDescent="0.2">
      <c r="E42" s="150" t="s">
        <v>51</v>
      </c>
      <c r="F42" s="216">
        <f>SUM(F40:F41)</f>
        <v>75183.006448656757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995.25929320872342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0.53559999999999997</v>
      </c>
      <c r="AA3" s="245">
        <v>0.1041</v>
      </c>
      <c r="AB3" s="246">
        <v>3.2563390000000001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15872.22813185329</v>
      </c>
      <c r="AJ3" s="633"/>
      <c r="AK3" s="633"/>
      <c r="AL3" s="633"/>
      <c r="AM3" s="640">
        <f>IF(AX3&lt;AO3,AO3,AX3)</f>
        <v>15872.22813185329</v>
      </c>
      <c r="AN3" s="633">
        <f>'Desgloce de Fact'!$B$26</f>
        <v>15872.22813185329</v>
      </c>
      <c r="AO3" s="640">
        <f>$AN$3</f>
        <v>15872.22813185329</v>
      </c>
      <c r="AP3" s="633"/>
      <c r="AQ3" s="633"/>
      <c r="AR3" s="633">
        <v>1</v>
      </c>
      <c r="AS3" s="640">
        <f>$AN$3</f>
        <v>15872.22813185329</v>
      </c>
      <c r="AT3" s="634"/>
      <c r="AU3" s="272">
        <f>(AN3*1000)/F3</f>
        <v>15947.832127928299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15872.22813185329</v>
      </c>
      <c r="BA3" s="250"/>
      <c r="BB3" s="271">
        <f>IF(ISERROR(AN3/AW3),0,(AN3/AW3))</f>
        <v>512.00735909204161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47.78</v>
      </c>
      <c r="C26">
        <v>3.1355879999999998</v>
      </c>
    </row>
    <row r="27" spans="1:66" hidden="1" x14ac:dyDescent="0.2">
      <c r="A27" t="s">
        <v>166</v>
      </c>
      <c r="B27">
        <v>49.62</v>
      </c>
      <c r="C27">
        <v>3.2563390000000001</v>
      </c>
    </row>
    <row r="28" spans="1:66" hidden="1" x14ac:dyDescent="0.2">
      <c r="A28" t="s">
        <v>167</v>
      </c>
      <c r="B28">
        <v>47.47</v>
      </c>
      <c r="C28">
        <v>3.1152440000000001</v>
      </c>
    </row>
    <row r="29" spans="1:66" hidden="1" x14ac:dyDescent="0.2"/>
    <row r="30" spans="1:66" hidden="1" x14ac:dyDescent="0.2"/>
    <row r="31" spans="1:66" hidden="1" x14ac:dyDescent="0.2">
      <c r="B31">
        <v>16.077200000000001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42186</v>
      </c>
      <c r="C2" t="str">
        <f>TOTAL!B10</f>
        <v>1105-01</v>
      </c>
      <c r="D2" s="109">
        <f>Cálculos!I10</f>
        <v>13317.1</v>
      </c>
    </row>
    <row r="3" spans="1:4" x14ac:dyDescent="0.2">
      <c r="A3" t="s">
        <v>49</v>
      </c>
      <c r="B3" s="108">
        <f>B2+1</f>
        <v>42187</v>
      </c>
      <c r="C3" t="s">
        <v>41</v>
      </c>
      <c r="D3" s="109">
        <f>Cálculos!I11</f>
        <v>17309</v>
      </c>
    </row>
    <row r="4" spans="1:4" x14ac:dyDescent="0.2">
      <c r="A4" t="s">
        <v>49</v>
      </c>
      <c r="B4" s="108">
        <f t="shared" ref="B4:B31" si="0">B3+1</f>
        <v>42188</v>
      </c>
      <c r="C4" t="s">
        <v>41</v>
      </c>
      <c r="D4" s="109">
        <f>Cálculos!I12</f>
        <v>16544.8</v>
      </c>
    </row>
    <row r="5" spans="1:4" x14ac:dyDescent="0.2">
      <c r="A5" t="s">
        <v>49</v>
      </c>
      <c r="B5" s="108">
        <f t="shared" si="0"/>
        <v>42189</v>
      </c>
      <c r="C5" t="s">
        <v>41</v>
      </c>
      <c r="D5" s="109">
        <f>Cálculos!I13</f>
        <v>424.70000000000005</v>
      </c>
    </row>
    <row r="6" spans="1:4" x14ac:dyDescent="0.2">
      <c r="A6" t="s">
        <v>49</v>
      </c>
      <c r="B6" s="108">
        <f t="shared" si="0"/>
        <v>42190</v>
      </c>
      <c r="C6" t="s">
        <v>41</v>
      </c>
      <c r="D6" s="109">
        <f>Cálculos!I14</f>
        <v>11149.800000000001</v>
      </c>
    </row>
    <row r="7" spans="1:4" x14ac:dyDescent="0.2">
      <c r="A7" t="s">
        <v>49</v>
      </c>
      <c r="B7" s="108">
        <f t="shared" si="0"/>
        <v>42191</v>
      </c>
      <c r="C7" t="s">
        <v>41</v>
      </c>
      <c r="D7" s="109">
        <f>Cálculos!I15</f>
        <v>18169.5</v>
      </c>
    </row>
    <row r="8" spans="1:4" x14ac:dyDescent="0.2">
      <c r="A8" t="s">
        <v>49</v>
      </c>
      <c r="B8" s="108">
        <f t="shared" si="0"/>
        <v>42192</v>
      </c>
      <c r="C8" t="s">
        <v>41</v>
      </c>
      <c r="D8" s="109">
        <f>Cálculos!I16</f>
        <v>17406.8</v>
      </c>
    </row>
    <row r="9" spans="1:4" x14ac:dyDescent="0.2">
      <c r="A9" t="s">
        <v>49</v>
      </c>
      <c r="B9" s="108">
        <f t="shared" si="0"/>
        <v>42193</v>
      </c>
      <c r="C9" t="s">
        <v>41</v>
      </c>
      <c r="D9" s="109">
        <f>Cálculos!I17</f>
        <v>18846.2</v>
      </c>
    </row>
    <row r="10" spans="1:4" x14ac:dyDescent="0.2">
      <c r="A10" t="s">
        <v>49</v>
      </c>
      <c r="B10" s="108">
        <f t="shared" si="0"/>
        <v>42194</v>
      </c>
      <c r="C10" t="s">
        <v>41</v>
      </c>
      <c r="D10" s="109">
        <f>Cálculos!I18</f>
        <v>19960.5</v>
      </c>
    </row>
    <row r="11" spans="1:4" x14ac:dyDescent="0.2">
      <c r="A11" t="s">
        <v>49</v>
      </c>
      <c r="B11" s="108">
        <f t="shared" si="0"/>
        <v>42195</v>
      </c>
      <c r="C11" t="s">
        <v>41</v>
      </c>
      <c r="D11" s="109">
        <f>Cálculos!I19</f>
        <v>17223.7</v>
      </c>
    </row>
    <row r="12" spans="1:4" x14ac:dyDescent="0.2">
      <c r="A12" t="s">
        <v>49</v>
      </c>
      <c r="B12" s="108">
        <f t="shared" si="0"/>
        <v>42196</v>
      </c>
      <c r="C12" t="s">
        <v>41</v>
      </c>
      <c r="D12" s="109">
        <f>Cálculos!I20</f>
        <v>172.1</v>
      </c>
    </row>
    <row r="13" spans="1:4" x14ac:dyDescent="0.2">
      <c r="A13" t="s">
        <v>49</v>
      </c>
      <c r="B13" s="108">
        <f t="shared" si="0"/>
        <v>42197</v>
      </c>
      <c r="C13" t="s">
        <v>41</v>
      </c>
      <c r="D13" s="109">
        <f>Cálculos!I21</f>
        <v>10839.4</v>
      </c>
    </row>
    <row r="14" spans="1:4" x14ac:dyDescent="0.2">
      <c r="A14" t="s">
        <v>49</v>
      </c>
      <c r="B14" s="108">
        <f t="shared" si="0"/>
        <v>42198</v>
      </c>
      <c r="C14" t="s">
        <v>41</v>
      </c>
      <c r="D14" s="109">
        <f>Cálculos!I22</f>
        <v>19065.899999999998</v>
      </c>
    </row>
    <row r="15" spans="1:4" x14ac:dyDescent="0.2">
      <c r="A15" t="s">
        <v>49</v>
      </c>
      <c r="B15" s="108">
        <f t="shared" si="0"/>
        <v>42199</v>
      </c>
      <c r="C15" t="s">
        <v>41</v>
      </c>
      <c r="D15" s="109">
        <f>Cálculos!I23</f>
        <v>18973.8</v>
      </c>
    </row>
    <row r="16" spans="1:4" x14ac:dyDescent="0.2">
      <c r="A16" t="s">
        <v>49</v>
      </c>
      <c r="B16" s="108">
        <f t="shared" si="0"/>
        <v>42200</v>
      </c>
      <c r="C16" t="s">
        <v>41</v>
      </c>
      <c r="D16" s="109">
        <f>Cálculos!I24</f>
        <v>17357.5</v>
      </c>
    </row>
    <row r="17" spans="1:4" x14ac:dyDescent="0.2">
      <c r="A17" t="s">
        <v>49</v>
      </c>
      <c r="B17" s="108">
        <f t="shared" si="0"/>
        <v>42201</v>
      </c>
      <c r="C17" t="s">
        <v>41</v>
      </c>
      <c r="D17" s="109">
        <f>Cálculos!I25</f>
        <v>17504.400000000001</v>
      </c>
    </row>
    <row r="18" spans="1:4" x14ac:dyDescent="0.2">
      <c r="A18" t="s">
        <v>49</v>
      </c>
      <c r="B18" s="108">
        <f t="shared" si="0"/>
        <v>42202</v>
      </c>
      <c r="C18" t="s">
        <v>41</v>
      </c>
      <c r="D18" s="109">
        <f>Cálculos!I26</f>
        <v>15394.3</v>
      </c>
    </row>
    <row r="19" spans="1:4" x14ac:dyDescent="0.2">
      <c r="A19" t="s">
        <v>49</v>
      </c>
      <c r="B19" s="108">
        <f t="shared" si="0"/>
        <v>42203</v>
      </c>
      <c r="C19" t="s">
        <v>41</v>
      </c>
      <c r="D19" s="109">
        <f>Cálculos!I27</f>
        <v>0.8</v>
      </c>
    </row>
    <row r="20" spans="1:4" x14ac:dyDescent="0.2">
      <c r="A20" t="s">
        <v>49</v>
      </c>
      <c r="B20" s="108">
        <f t="shared" si="0"/>
        <v>42204</v>
      </c>
      <c r="C20" t="s">
        <v>41</v>
      </c>
      <c r="D20" s="109">
        <f>Cálculos!I28</f>
        <v>7314.3</v>
      </c>
    </row>
    <row r="21" spans="1:4" x14ac:dyDescent="0.2">
      <c r="A21" t="s">
        <v>49</v>
      </c>
      <c r="B21" s="108">
        <f t="shared" si="0"/>
        <v>42205</v>
      </c>
      <c r="C21" t="s">
        <v>41</v>
      </c>
      <c r="D21" s="109">
        <f>Cálculos!I29</f>
        <v>18413.5</v>
      </c>
    </row>
    <row r="22" spans="1:4" x14ac:dyDescent="0.2">
      <c r="A22" t="s">
        <v>49</v>
      </c>
      <c r="B22" s="108">
        <f t="shared" si="0"/>
        <v>42206</v>
      </c>
      <c r="C22" t="s">
        <v>41</v>
      </c>
      <c r="D22" s="109">
        <f>Cálculos!I30</f>
        <v>17953.900000000001</v>
      </c>
    </row>
    <row r="23" spans="1:4" x14ac:dyDescent="0.2">
      <c r="A23" t="s">
        <v>49</v>
      </c>
      <c r="B23" s="108">
        <f t="shared" si="0"/>
        <v>42207</v>
      </c>
      <c r="C23" t="s">
        <v>41</v>
      </c>
      <c r="D23" s="109">
        <f>Cálculos!I31</f>
        <v>16926.2</v>
      </c>
    </row>
    <row r="24" spans="1:4" x14ac:dyDescent="0.2">
      <c r="A24" t="s">
        <v>49</v>
      </c>
      <c r="B24" s="108">
        <f t="shared" si="0"/>
        <v>42208</v>
      </c>
      <c r="C24" t="s">
        <v>41</v>
      </c>
      <c r="D24" s="109">
        <f>Cálculos!I32</f>
        <v>18413.599999999999</v>
      </c>
    </row>
    <row r="25" spans="1:4" x14ac:dyDescent="0.2">
      <c r="A25" t="s">
        <v>49</v>
      </c>
      <c r="B25" s="108">
        <f t="shared" si="0"/>
        <v>42209</v>
      </c>
      <c r="C25" t="s">
        <v>41</v>
      </c>
      <c r="D25" s="109">
        <f>Cálculos!I33</f>
        <v>17003.8</v>
      </c>
    </row>
    <row r="26" spans="1:4" x14ac:dyDescent="0.2">
      <c r="A26" t="s">
        <v>49</v>
      </c>
      <c r="B26" s="108">
        <f t="shared" si="0"/>
        <v>42210</v>
      </c>
      <c r="C26" t="s">
        <v>41</v>
      </c>
      <c r="D26" s="109">
        <f>Cálculos!I34</f>
        <v>22.3</v>
      </c>
    </row>
    <row r="27" spans="1:4" x14ac:dyDescent="0.2">
      <c r="A27" t="s">
        <v>49</v>
      </c>
      <c r="B27" s="108">
        <f t="shared" si="0"/>
        <v>42211</v>
      </c>
      <c r="C27" t="s">
        <v>41</v>
      </c>
      <c r="D27" s="109">
        <f>Cálculos!I35</f>
        <v>10947.699999999999</v>
      </c>
    </row>
    <row r="28" spans="1:4" x14ac:dyDescent="0.2">
      <c r="A28" t="s">
        <v>49</v>
      </c>
      <c r="B28" s="108">
        <f t="shared" si="0"/>
        <v>42212</v>
      </c>
      <c r="C28" t="s">
        <v>41</v>
      </c>
      <c r="D28" s="109">
        <f>Cálculos!I36</f>
        <v>21891.9</v>
      </c>
    </row>
    <row r="29" spans="1:4" x14ac:dyDescent="0.2">
      <c r="A29" t="s">
        <v>49</v>
      </c>
      <c r="B29" s="108">
        <f>B28+1</f>
        <v>42213</v>
      </c>
      <c r="C29" t="s">
        <v>41</v>
      </c>
      <c r="D29" s="109">
        <f>Cálculos!I37</f>
        <v>17865.900000000001</v>
      </c>
    </row>
    <row r="30" spans="1:4" x14ac:dyDescent="0.2">
      <c r="A30" t="s">
        <v>49</v>
      </c>
      <c r="B30" s="108">
        <f t="shared" si="0"/>
        <v>42214</v>
      </c>
      <c r="C30" t="s">
        <v>41</v>
      </c>
      <c r="D30" s="109">
        <f>Cálculos!I38</f>
        <v>17310</v>
      </c>
    </row>
    <row r="31" spans="1:4" x14ac:dyDescent="0.2">
      <c r="A31" t="s">
        <v>49</v>
      </c>
      <c r="B31" s="108">
        <f t="shared" si="0"/>
        <v>42215</v>
      </c>
      <c r="C31" t="s">
        <v>41</v>
      </c>
      <c r="D31" s="109">
        <f>Cálculos!I39</f>
        <v>18868.900000000001</v>
      </c>
    </row>
    <row r="32" spans="1:4" x14ac:dyDescent="0.2">
      <c r="B32" s="108"/>
      <c r="D32" s="109">
        <f>Cálculos!I40</f>
        <v>18993.7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2015-08-02T01:07:38Z</dcterms:modified>
</cp:coreProperties>
</file>